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360" windowWidth="21570" windowHeight="7725" firstSheet="3" activeTab="3"/>
  </bookViews>
  <sheets>
    <sheet name="Приложение 41111" sheetId="12" state="hidden" r:id="rId1"/>
    <sheet name="Приложение 5" sheetId="13" state="hidden" r:id="rId2"/>
    <sheet name="Приложение 5.1 " sheetId="11" state="hidden" r:id="rId3"/>
    <sheet name="прил 5" sheetId="16" r:id="rId4"/>
  </sheets>
  <externalReferences>
    <externalReference r:id="rId5"/>
  </externalReferences>
  <definedNames>
    <definedName name="_xlnm.Print_Area" localSheetId="3">'прил 5'!$A$1:$U$87</definedName>
    <definedName name="_xlnm.Print_Area" localSheetId="0">'Приложение 41111'!$A$1:$N$28</definedName>
    <definedName name="_xlnm.Print_Area" localSheetId="1">'Приложение 5'!$A$1:$R$65</definedName>
  </definedNames>
  <calcPr calcId="145621" iterateDelta="1E-4"/>
</workbook>
</file>

<file path=xl/calcChain.xml><?xml version="1.0" encoding="utf-8"?>
<calcChain xmlns="http://schemas.openxmlformats.org/spreadsheetml/2006/main">
  <c r="L72" i="16" l="1"/>
  <c r="M71" i="16"/>
  <c r="R54" i="16" l="1"/>
  <c r="Q54" i="16"/>
  <c r="R57" i="16" l="1"/>
  <c r="Q57" i="16"/>
  <c r="Q38" i="16"/>
  <c r="J57" i="16" l="1"/>
  <c r="S54" i="16"/>
  <c r="S57" i="16" s="1"/>
  <c r="S48" i="16" l="1"/>
  <c r="S45" i="16"/>
  <c r="J23" i="16" l="1"/>
  <c r="S23" i="16"/>
  <c r="C10" i="13" l="1"/>
  <c r="C11" i="12"/>
</calcChain>
</file>

<file path=xl/comments1.xml><?xml version="1.0" encoding="utf-8"?>
<comments xmlns="http://schemas.openxmlformats.org/spreadsheetml/2006/main">
  <authors>
    <author>LarionovaMV</author>
  </authors>
  <commentList>
    <comment ref="A6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Показатели отчета формируются на основании информации о результатах предоставления Субсидии, контрольных точках, срок достижения плановых значений которых наступил на отчетную дату, включая результаты предоставления Субсидии, контрольные точки, плановые значения которых планировались к достижению в прошлых отчетных периодах, а также результатах предоставления Субсидии, контрольных точках, срок достижения которых запланирован в течение трех месяцев, следующих за отчетным периодом.
</t>
        </r>
      </text>
    </comment>
    <comment ref="J14" authorId="0">
      <text>
        <r>
          <rPr>
            <b/>
            <sz val="9"/>
            <color indexed="81"/>
            <rFont val="Tahoma"/>
            <family val="2"/>
            <charset val="204"/>
          </rPr>
          <t>Указываются 4 и 5 разряды целевой статьи расходов областного бюджета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15" authorId="0">
      <text>
        <r>
          <rPr>
            <sz val="9"/>
            <color indexed="81"/>
            <rFont val="Tahoma"/>
            <family val="2"/>
            <charset val="204"/>
          </rPr>
          <t xml:space="preserve">Указывается в случае, если Субсидия предоставляется в целях достижения результатов (выполнения мероприятий) структурных элементов государственной программы (результатов регионального проекта) 
</t>
        </r>
      </text>
    </comment>
    <comment ref="J16" authorId="0">
      <text>
        <r>
          <rPr>
            <b/>
            <sz val="9"/>
            <color indexed="81"/>
            <rFont val="Tahoma"/>
            <family val="2"/>
            <charset val="204"/>
          </rPr>
          <t>указываются 13-17 разряды кода классификации расходов бюджета в соответствии с Соглашением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22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Показатели граф 1 - 5 формируются на основании показателей граф 1 - 5, указанных в приложении 2.1 к Соглашению</t>
        </r>
      </text>
    </comment>
    <comment ref="D22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Показатели граф 1 - 5 формируются на основании показателей граф 1 - 5, указанных в приложении к Соглашению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22" authorId="0">
      <text>
        <r>
          <rPr>
            <b/>
            <sz val="9"/>
            <color indexed="81"/>
            <rFont val="Tahoma"/>
            <family val="2"/>
            <charset val="204"/>
          </rPr>
          <t>Указывается статус "0" - отсутствие отклонений, "1" - наличие отклонений</t>
        </r>
      </text>
    </comment>
    <comment ref="L22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Указывается причина отклонения от планового значения, в случае если на установленную дату плановое значение результата предоставления Субсидии, контрольной точки фактически не достигнуто</t>
        </r>
      </text>
    </comment>
    <comment ref="A24" authorId="0">
      <text>
        <r>
          <rPr>
            <sz val="9"/>
            <color indexed="81"/>
            <rFont val="Tahoma"/>
            <family val="2"/>
            <charset val="204"/>
          </rPr>
          <t>Указываются наименования результатов предоставления Субсидии, установленные в графе 4 приложения к соглашению и соответствующие им наименования контрольных точек</t>
        </r>
      </text>
    </comment>
    <comment ref="B24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Код результата предоставления Субсидии и контрольной точки формируется в системе "Электронный бюджет" автоматически.</t>
        </r>
      </text>
    </comment>
    <comment ref="C24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Указывается тип результата предоставления Субсидии, установленный в графе 3 приложения к соглашению, и соответствующие указанному типу результата предоставления Субсидии типы контрольных точек в соответствии с 
Таблицей типов.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4" authorId="0">
      <text>
        <r>
          <rPr>
            <sz val="9"/>
            <color indexed="81"/>
            <rFont val="Tahoma"/>
            <family val="2"/>
            <charset val="204"/>
          </rPr>
          <t xml:space="preserve"> Указываются в соответствии с плановыми значениями, установленными в графе 6 приложения 2.1 к Соглашению
</t>
        </r>
      </text>
    </comment>
    <comment ref="G24" authorId="0">
      <text>
        <r>
          <rPr>
            <b/>
            <sz val="9"/>
            <color indexed="81"/>
            <rFont val="Tahoma"/>
            <family val="2"/>
            <charset val="204"/>
          </rPr>
          <t>Указывается фактически достигнутое значение результата предоставления Субсидии и контрольных точек, установленных в графе 1</t>
        </r>
      </text>
    </comment>
    <comment ref="H24" authorId="0">
      <text>
        <r>
          <rPr>
            <b/>
            <sz val="9"/>
            <color indexed="81"/>
            <rFont val="Tahoma"/>
            <family val="2"/>
            <charset val="204"/>
          </rPr>
          <t>Указывается отклонение фактически достигнутого значения результата предоставления Субсидии и контрольных точек, установленных в графе 1, от планового значения, указанного в графе 6, срок достижения по которым на соответствующую отчетную дату наступил.</t>
        </r>
      </text>
    </comment>
    <comment ref="I24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Указываются в соответствии с плановыми датами, установленными в графе 7 приложения 2.1 к Соглашению, </t>
        </r>
      </text>
    </comment>
    <comment ref="J24" authorId="0">
      <text>
        <r>
          <rPr>
            <b/>
            <sz val="9"/>
            <color indexed="81"/>
            <rFont val="Tahoma"/>
            <family val="2"/>
            <charset val="204"/>
          </rPr>
          <t>Указывается срок достижения результата предоставления Субсидии, контрольной точки, указанных в графе 1. В случае, если значение результата предоставления Субсидии, контрольной точки, установленное в графе 6, в отчетном периоде не достигнуто (достигнуто частично), указывается прогнозный срок достижения установленного значения.</t>
        </r>
      </text>
    </comment>
    <comment ref="A26" authorId="0">
      <text>
        <r>
          <rPr>
            <b/>
            <sz val="9"/>
            <color indexed="81"/>
            <rFont val="Tahoma"/>
            <family val="2"/>
            <charset val="204"/>
          </rPr>
          <t>Указывается наименование результата предоставления Субсидии</t>
        </r>
      </text>
    </comment>
    <comment ref="A27" authorId="0">
      <text>
        <r>
          <rPr>
            <b/>
            <sz val="9"/>
            <color indexed="81"/>
            <rFont val="Tahoma"/>
            <family val="2"/>
            <charset val="204"/>
          </rPr>
          <t>Указывается наименование контрольной точки, дата достижения которой наступила в отчетном периоде</t>
        </r>
      </text>
    </comment>
    <comment ref="A30" authorId="0">
      <text>
        <r>
          <rPr>
            <sz val="9"/>
            <color indexed="81"/>
            <rFont val="Tahoma"/>
            <family val="2"/>
            <charset val="204"/>
          </rPr>
          <t>Указывается наименование контрольной точки, достижение которых запланировано в течение трех месяцев, следующих за отчетным периодом</t>
        </r>
      </text>
    </comment>
    <comment ref="A33" authorId="0">
      <text>
        <r>
          <rPr>
            <b/>
            <sz val="9"/>
            <color indexed="81"/>
            <rFont val="Tahoma"/>
            <family val="2"/>
            <charset val="204"/>
          </rPr>
          <t>Указывается наименование результата предоставления Субсидии</t>
        </r>
      </text>
    </comment>
    <comment ref="A34" authorId="0">
      <text>
        <r>
          <rPr>
            <b/>
            <sz val="9"/>
            <color indexed="81"/>
            <rFont val="Tahoma"/>
            <family val="2"/>
            <charset val="204"/>
          </rPr>
          <t>Указывается наименование контрольной точки, дата достижения которой наступила в отчетном периоде</t>
        </r>
      </text>
    </comment>
    <comment ref="A37" authorId="0">
      <text>
        <r>
          <rPr>
            <sz val="9"/>
            <color indexed="81"/>
            <rFont val="Tahoma"/>
            <family val="2"/>
            <charset val="204"/>
          </rPr>
          <t>Указывается наименование контрольной точки, достижение которых запланировано в течение трех месяцев, следующих за отчетным периодом</t>
        </r>
      </text>
    </comment>
  </commentList>
</comments>
</file>

<file path=xl/sharedStrings.xml><?xml version="1.0" encoding="utf-8"?>
<sst xmlns="http://schemas.openxmlformats.org/spreadsheetml/2006/main" count="343" uniqueCount="174">
  <si>
    <t>к Соглашению</t>
  </si>
  <si>
    <t>от _______________ N _____</t>
  </si>
  <si>
    <t>Наименование Субсидии</t>
  </si>
  <si>
    <t>1</t>
  </si>
  <si>
    <t>2</t>
  </si>
  <si>
    <t>Код строки</t>
  </si>
  <si>
    <t>Сумма</t>
  </si>
  <si>
    <t>Всего:</t>
  </si>
  <si>
    <t>Наименование Учреждения</t>
  </si>
  <si>
    <t>Наименование Учредителя</t>
  </si>
  <si>
    <t>Вид документа</t>
  </si>
  <si>
    <t>(первичный - "0", уточненный - "1", "2", "3", "...")</t>
  </si>
  <si>
    <t>Результат предоставления Субсидии</t>
  </si>
  <si>
    <t>Единица измерения</t>
  </si>
  <si>
    <t>код по БК</t>
  </si>
  <si>
    <t>наимено вание</t>
  </si>
  <si>
    <t>код по ОКЕИ</t>
  </si>
  <si>
    <t>0 100</t>
  </si>
  <si>
    <t>в том числе:</t>
  </si>
  <si>
    <t>наименование</t>
  </si>
  <si>
    <t>с даты заключения Соглашения</t>
  </si>
  <si>
    <t>Департамент здравоохранения Вологодской области</t>
  </si>
  <si>
    <t>КОДЫ</t>
  </si>
  <si>
    <t>ОТЧЕТ</t>
  </si>
  <si>
    <t>(подпись)</t>
  </si>
  <si>
    <t>(расшифровка подписи)</t>
  </si>
  <si>
    <t>Приложение N 5</t>
  </si>
  <si>
    <t>по БК</t>
  </si>
  <si>
    <t>КОСГУ</t>
  </si>
  <si>
    <t>код субсидии</t>
  </si>
  <si>
    <t xml:space="preserve">в том числе: </t>
  </si>
  <si>
    <t>БУЗ ВО "_______________________________"</t>
  </si>
  <si>
    <t>регионального проекта</t>
  </si>
  <si>
    <t>Наименование структурного элемента государственной программы</t>
  </si>
  <si>
    <t>по Сводному</t>
  </si>
  <si>
    <t>реестру</t>
  </si>
  <si>
    <t>Результат предоставления Субсидии, контрольные точки</t>
  </si>
  <si>
    <t>тип</t>
  </si>
  <si>
    <t xml:space="preserve">код </t>
  </si>
  <si>
    <t>Х</t>
  </si>
  <si>
    <t>о реализации плана мероприятий по достижению результатов предоставления субсидии (контрольных точек)</t>
  </si>
  <si>
    <r>
      <t xml:space="preserve">по состоянию на </t>
    </r>
    <r>
      <rPr>
        <u/>
        <sz val="11"/>
        <rFont val="Times New Roman"/>
        <family val="1"/>
        <charset val="204"/>
      </rPr>
      <t xml:space="preserve"> 1_</t>
    </r>
    <r>
      <rPr>
        <sz val="11"/>
        <rFont val="Times New Roman"/>
        <family val="1"/>
        <charset val="204"/>
      </rPr>
      <t>___________20 __г.</t>
    </r>
  </si>
  <si>
    <t>Значение</t>
  </si>
  <si>
    <t>плановое</t>
  </si>
  <si>
    <t>фактическое</t>
  </si>
  <si>
    <t>прогнозное</t>
  </si>
  <si>
    <t>Срок достижения (дд.мм.гггг)</t>
  </si>
  <si>
    <t>плановый</t>
  </si>
  <si>
    <t>фактический (прогнозный)</t>
  </si>
  <si>
    <t>Статус</t>
  </si>
  <si>
    <t>Причина отклонения</t>
  </si>
  <si>
    <t>контрольная точка отчетного периода</t>
  </si>
  <si>
    <t>контрольные точки планового периода</t>
  </si>
  <si>
    <t>Приложение N 5.1</t>
  </si>
  <si>
    <t>Приложение N 4</t>
  </si>
  <si>
    <t>о расходах, источником финансового обеспечения которых</t>
  </si>
  <si>
    <t xml:space="preserve">является Субсидия на "__"__________ 20__ г. </t>
  </si>
  <si>
    <t>Наименование Учредителя Департамент здравоохранения Вологодской области</t>
  </si>
  <si>
    <t xml:space="preserve">Наименование Учреждения </t>
  </si>
  <si>
    <t>Единица измерения: рубль (с точностью до второго десятичного знака)</t>
  </si>
  <si>
    <t>Субсидия</t>
  </si>
  <si>
    <t xml:space="preserve">Код по бюджетной классификации Российской Федерации </t>
  </si>
  <si>
    <t>Остаток Субсидии на начало текущего финансового года</t>
  </si>
  <si>
    <t>Поступления</t>
  </si>
  <si>
    <t>Выплаты</t>
  </si>
  <si>
    <t xml:space="preserve">Курсовая разница </t>
  </si>
  <si>
    <t>Остаток Субсидии на конец отчетного периода</t>
  </si>
  <si>
    <t>всего</t>
  </si>
  <si>
    <t>из них, разрешенный к использованию</t>
  </si>
  <si>
    <t>всего, в том числе</t>
  </si>
  <si>
    <t>из областного бюджета</t>
  </si>
  <si>
    <t xml:space="preserve">возврат дебиторской задолженности прошлых лет </t>
  </si>
  <si>
    <t>из них: возвращено в областной бюджет</t>
  </si>
  <si>
    <t xml:space="preserve">всего </t>
  </si>
  <si>
    <t xml:space="preserve">требуется в направлении на те же цели </t>
  </si>
  <si>
    <t>подлежит возврату</t>
  </si>
  <si>
    <t>Руководитель (уполномоченное лицо)</t>
  </si>
  <si>
    <t>(должность)</t>
  </si>
  <si>
    <t>"__"__________ 20__ г.</t>
  </si>
  <si>
    <t xml:space="preserve"> </t>
  </si>
  <si>
    <t>о достижении значений результатов предоставления Субсидии</t>
  </si>
  <si>
    <t>по состоянию на 1 ____ 20__ г.</t>
  </si>
  <si>
    <t>Дата</t>
  </si>
  <si>
    <t>по Сводному реестру</t>
  </si>
  <si>
    <t>Наименование регионального (федерального) проекта</t>
  </si>
  <si>
    <t xml:space="preserve">(первичный - "0", уточненный - "1", "2", "3", "...") </t>
  </si>
  <si>
    <t>Периодичность</t>
  </si>
  <si>
    <t>Месячная, квартальная, годовая</t>
  </si>
  <si>
    <t>Единица измерения:</t>
  </si>
  <si>
    <t>руб.</t>
  </si>
  <si>
    <t>по ОКЕИ</t>
  </si>
  <si>
    <t>1. Информация о достижении значений результатов</t>
  </si>
  <si>
    <t>предоставления Субсидии и обязательствах,</t>
  </si>
  <si>
    <t>принятых в целях их достижения</t>
  </si>
  <si>
    <t xml:space="preserve">Направление расходов </t>
  </si>
  <si>
    <t xml:space="preserve">Результат предоставления Субсидии </t>
  </si>
  <si>
    <t xml:space="preserve">Единица измерения </t>
  </si>
  <si>
    <t xml:space="preserve">Плановые значения </t>
  </si>
  <si>
    <t xml:space="preserve">Размер Субсидии, предусмотренный Соглашением </t>
  </si>
  <si>
    <t>Фактически достигнутые значения</t>
  </si>
  <si>
    <t>Объем обязательств, принятых в целях достижения результатов предоставления Субсидии</t>
  </si>
  <si>
    <t xml:space="preserve">Неиспользованный объем финансового обеспечения (гр. 9 - гр. 16) </t>
  </si>
  <si>
    <t xml:space="preserve">на отчетную дату </t>
  </si>
  <si>
    <t>отклонение от планового значения</t>
  </si>
  <si>
    <t xml:space="preserve">причина отклонения </t>
  </si>
  <si>
    <t>из них с начала текущего финансового года</t>
  </si>
  <si>
    <t>в абсолютных величинах (гр. 7 - гр. 10)</t>
  </si>
  <si>
    <t>в процентах (гр. 12 / гр. 7 x 100%)</t>
  </si>
  <si>
    <t>код</t>
  </si>
  <si>
    <t xml:space="preserve">обязательств </t>
  </si>
  <si>
    <t xml:space="preserve">денежных обязательств </t>
  </si>
  <si>
    <t>Руководитель (уполномоченное лицо) Учреждения</t>
  </si>
  <si>
    <t>Исполнитель</t>
  </si>
  <si>
    <t>(фамилия, инициалы)</t>
  </si>
  <si>
    <t>(телефон)</t>
  </si>
  <si>
    <t>2. Сведения о принятии отчета о достижении</t>
  </si>
  <si>
    <t xml:space="preserve">значений результатов предоставления Субсидии </t>
  </si>
  <si>
    <t>Наименование показателя</t>
  </si>
  <si>
    <t>Код по бюджетной классификации федерального бюджета</t>
  </si>
  <si>
    <t>с начала заключения Соглашения</t>
  </si>
  <si>
    <t xml:space="preserve">Объем Субсидии, направленной на достижение результатов </t>
  </si>
  <si>
    <t xml:space="preserve">Объем Субсидии, потребность в которой не подтверждена </t>
  </si>
  <si>
    <t xml:space="preserve">Объем Субсидии, подлежащей возврату в бюджет </t>
  </si>
  <si>
    <t xml:space="preserve">Сумма штрафных санкций (пени), подлежащих перечислению в бюджет </t>
  </si>
  <si>
    <t>Руководитель (уполномоченное лицо) Учредителя</t>
  </si>
  <si>
    <t>00809093410406590612</t>
  </si>
  <si>
    <t>процент</t>
  </si>
  <si>
    <t>врачи и иные работники, имеющие высшее медицинское (фармацевтическое) или иное высшее образование, предоставляющие медицинские услуги</t>
  </si>
  <si>
    <t>средний медицинский персонал</t>
  </si>
  <si>
    <t>младший медицинский персонал</t>
  </si>
  <si>
    <t>не менее 200 %</t>
  </si>
  <si>
    <t>не менее  100 %</t>
  </si>
  <si>
    <t>не менее 105 %</t>
  </si>
  <si>
    <t>Выполнение в 2024 году целевых показателей оплаты труда отдельных категорий работников, поименованных в Указе Президента РФ от 7 мая 2012 г. № 597 "О мероприятиях по реализации государственной социальной полилики" медицинских организаций, участвующих в реализации территориальной программы обязательного медицинского страхования</t>
  </si>
  <si>
    <t xml:space="preserve">Финансовое обеспечение расходов государственных медицинских организаций, в том числе работающих в системе обязательного медицинского страхования, на достижение целевых показателей по заработной плате, предусмотренных Указом Президента Российской Федерации от 7 мая 2012  года № 597 "О мероприятиях по реализации государственной социальной политики" </t>
  </si>
  <si>
    <t>Выплата надбавки за стаж работы врачам
всех специальностей в возрасте до 35 лет
включительно, впервые поступившим на
работу по специальности в государственные
учреждения здравоохранения области, в
течение трех лет после трудоустройства за
фактически отработанное время из расчета 10 тысяч рублей в месяц</t>
  </si>
  <si>
    <t>доля врачей всех специальностей
государственных учреждений
здравоохранения, получивших надбавку за стаж работы впервые поступивщих на работу в государственные учреждения
здравоохранения области в течение 3-х лет после трудоустройства из расчета 10 тыс.рублей в месяц, от общего количества работников, имеющих право на их получение</t>
  </si>
  <si>
    <t>00809093410429030612</t>
  </si>
  <si>
    <t>Выплата надбавки за стаж работы
специалистам со средним медицинским
образованием всех специальностей в возрасте до 35 лет включительно, впервые поступившим на работу по специальности в государственные учреждения здравоохранения области, в течение трех лет после трудоустройства за фактически отработанное время из расчета 8 тысяч рублей в месяц</t>
  </si>
  <si>
    <t>доля специалистов со средним медицинским образованием всех специальностейгосударственных учреждений здравоохранения, получивших надбавку за стаж работы впервые поступивщих на работу
в государственные учреждения
здравоохранения области в течение 3-х лет после трудоустройства из расчета 8 тыс.рублей в месяц, от общего количества работников, имеющих право на их получение</t>
  </si>
  <si>
    <t xml:space="preserve">Направление средств на повышение оплаты
труда с начислениями прочим работникам
учреждений, не поименованных Указами
Президента Российской Федерации в полном
объеме </t>
  </si>
  <si>
    <t>Министерство здравоохранения Вологодской области</t>
  </si>
  <si>
    <t>00809093420329033612</t>
  </si>
  <si>
    <t xml:space="preserve">от 19 января 2024 </t>
  </si>
  <si>
    <t>№ 20-2024-000138</t>
  </si>
  <si>
    <t>БУЗ ВО "Вологодская городская поликлиника №3"</t>
  </si>
  <si>
    <t>Выплата надбавки за стаж работы врачам всех специальностей в возрасте до 35 лет включительно, впервые поступившим на
работу по специальности в государственные учреждения здравоохранения области, в течение трех лет после трудоустройства за фактически отработанное время из расчета 10 тысяч рублей в месяц</t>
  </si>
  <si>
    <t>доля врачей всех специальностей государственных учреждений здравоохранения, получивших надбавку за стаж работы впервые поступивщих на работу в государственные учреждения здравоохранения области в течение 3-х лет после трудоустройства из расчета 10 тыс.рублей в месяц, от общего количества работников, имеющих право на их получение</t>
  </si>
  <si>
    <t>Выплата надбавки за стаж работы специалистам со средним медицинским образованием всех специальностей в возрасте до 35 лет включительно, впервые поступившим на работу по специальности в государственные учреждения здравоохранения области, в течение трех лет после трудоустройства за фактически отработанное время из расчета 8 тысяч рублей в месяц</t>
  </si>
  <si>
    <t>доля специалистов со средним медицинским образованием всех специальностейгосударственных учреждений здравоохранения, получивших надбавку за стаж работы впервые поступивщих на работу в государственные учреждения здравоохранения области в течение 3-х лет после трудоустройства из расчета 8 тыс.рублей в месяц, от общего количества работников, имеющих право на их получение</t>
  </si>
  <si>
    <t>Финансовое обеспечение расходов государственных медицинских организаций, в том числе работающих в системе обязательного медицинского страхования,на повышение  оплаты труда с начислениями(повышение заработной платы на10% с1 июля 2024 года прочим категориям работников,не поименнованным Указами Президента Российской Федерации</t>
  </si>
  <si>
    <t>00809093410407590612</t>
  </si>
  <si>
    <t>финансовое обеспечение выплат стимулирующего характера врачам медицинских организаций, функции и полномочия которых осуществляет Министерство здрвоохранения области, участвующим в освидетельствовании военнослужащих, определенным постановлением Правительства области</t>
  </si>
  <si>
    <t>0 500</t>
  </si>
  <si>
    <t>0 201</t>
  </si>
  <si>
    <t>Выплаты стимулирующего характера врачами, участвующим в освидетельствовании военнослужащих, определенным постановлением Правительства области</t>
  </si>
  <si>
    <t>Финансовое обеспечение расходов на специальные социальные выплаты для категории(должностей) медицинских работниклов,определенных постановлением Правительства Вологодской области от 13 февраля 2023 года №208 "О дополнительной государственной социальной поддержке медицинских работников, оказывающих невходящую в базовую программу обязательного медицинского страхования скорую медицинскую помощь, первичную медико-санитарную помощь гражданам,включая диспансерное наблюдение  граждан по основному заболеванию(состоянию)"</t>
  </si>
  <si>
    <t>00809093420329034612</t>
  </si>
  <si>
    <t>Направление средств на  специальные социальные выплаты для категории(должностей) медицинских работниклов,определенных постановлением Правительства Вологодской области от 13 февраля 2023 года №208 "О дополнительной государственной социальной поддержке медицинских работников, оказывающих невходящую в базовую программу обязательного медицинского страхования скорую медицинскую помощь, первичную медико-санитарную помощь гражданам,включая диспансерное наблюдение  граждан по основному заболеванию(состоянию)"</t>
  </si>
  <si>
    <t>Надбавка за стаж работы специалистам со средним медицинским образованием всех специальностей в возрасте до 35 лет включительно, впервые поступившим
на работу по специальности в государственные
учреждения здравоохранения области, в течение трех лет после трудоустройства за фактически отработанное время из расчета 8 тысяч рублей в месяц</t>
  </si>
  <si>
    <t>0 200</t>
  </si>
  <si>
    <t xml:space="preserve">   Надбавка за стаж работы врачам всех специальностей в возрасте до 35 лет включительно, впервые поступившим на работу по специальности в государственные учреждения здравоохранения области, в течение трех лет после трудоустройства за фактически отработанное время
из расчета 10 тысяч рублей в месяц</t>
  </si>
  <si>
    <t>0 300</t>
  </si>
  <si>
    <t>0 301</t>
  </si>
  <si>
    <t xml:space="preserve">Неиспользованный объем финансового обеспечения (гр. 10 - гр. 17) </t>
  </si>
  <si>
    <t>вед. экономист</t>
  </si>
  <si>
    <t>Овчарова Е.В.</t>
  </si>
  <si>
    <t>по состоянию на  1 января  2026 г.</t>
  </si>
  <si>
    <t>Главный врач</t>
  </si>
  <si>
    <t>Наумов И.А.</t>
  </si>
  <si>
    <t>008200491</t>
  </si>
  <si>
    <t>008202903</t>
  </si>
  <si>
    <t>008200510</t>
  </si>
  <si>
    <t>008200499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</si>
</sst>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25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u/>
      <sz val="12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u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u/>
      <sz val="10"/>
      <color theme="10"/>
      <name val="Arial"/>
      <family val="2"/>
      <charset val="204"/>
    </font>
    <font>
      <sz val="9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0"/>
      <name val="Arial"/>
      <family val="2"/>
      <charset val="204"/>
    </font>
    <font>
      <sz val="12"/>
      <color theme="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2" fillId="0" borderId="15"/>
    <xf numFmtId="0" fontId="7" fillId="0" borderId="15" applyNumberFormat="0" applyFill="0" applyBorder="0" applyAlignment="0" applyProtection="0">
      <alignment vertical="top"/>
      <protection locked="0"/>
    </xf>
    <xf numFmtId="0" fontId="12" fillId="0" borderId="15"/>
    <xf numFmtId="0" fontId="12" fillId="0" borderId="15"/>
    <xf numFmtId="0" fontId="13" fillId="0" borderId="15"/>
    <xf numFmtId="0" fontId="16" fillId="0" borderId="15" applyNumberFormat="0" applyFill="0" applyBorder="0" applyAlignment="0" applyProtection="0">
      <alignment vertical="top"/>
      <protection locked="0"/>
    </xf>
    <xf numFmtId="0" fontId="1" fillId="0" borderId="15"/>
    <xf numFmtId="0" fontId="13" fillId="0" borderId="15"/>
  </cellStyleXfs>
  <cellXfs count="468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1" xfId="0" applyFont="1" applyBorder="1" applyAlignment="1">
      <alignment vertical="top"/>
    </xf>
    <xf numFmtId="0" fontId="5" fillId="0" borderId="0" xfId="0" applyFont="1"/>
    <xf numFmtId="0" fontId="5" fillId="0" borderId="2" xfId="0" applyFont="1" applyBorder="1" applyAlignment="1">
      <alignment vertical="top"/>
    </xf>
    <xf numFmtId="0" fontId="5" fillId="0" borderId="15" xfId="0" applyFont="1" applyBorder="1" applyAlignment="1">
      <alignment vertical="top"/>
    </xf>
    <xf numFmtId="0" fontId="5" fillId="0" borderId="15" xfId="0" applyFont="1" applyBorder="1"/>
    <xf numFmtId="0" fontId="5" fillId="0" borderId="15" xfId="0" applyFont="1" applyBorder="1" applyAlignment="1"/>
    <xf numFmtId="0" fontId="5" fillId="0" borderId="16" xfId="0" applyFont="1" applyBorder="1" applyAlignment="1">
      <alignment horizontal="left"/>
    </xf>
    <xf numFmtId="0" fontId="5" fillId="0" borderId="15" xfId="0" applyFont="1" applyBorder="1" applyAlignment="1">
      <alignment horizontal="center" vertical="top"/>
    </xf>
    <xf numFmtId="0" fontId="5" fillId="0" borderId="15" xfId="0" applyFont="1" applyBorder="1" applyAlignment="1">
      <alignment horizontal="right"/>
    </xf>
    <xf numFmtId="0" fontId="5" fillId="0" borderId="20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/>
    </xf>
    <xf numFmtId="0" fontId="5" fillId="2" borderId="20" xfId="0" applyFont="1" applyFill="1" applyBorder="1" applyAlignment="1">
      <alignment horizontal="left" vertical="center" wrapText="1"/>
    </xf>
    <xf numFmtId="0" fontId="5" fillId="0" borderId="20" xfId="0" applyFont="1" applyBorder="1" applyAlignment="1">
      <alignment horizontal="left" vertical="top"/>
    </xf>
    <xf numFmtId="0" fontId="5" fillId="2" borderId="20" xfId="0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/>
    </xf>
    <xf numFmtId="0" fontId="0" fillId="0" borderId="20" xfId="0" applyBorder="1"/>
    <xf numFmtId="0" fontId="13" fillId="0" borderId="15" xfId="5"/>
    <xf numFmtId="0" fontId="5" fillId="0" borderId="15" xfId="5" applyFont="1" applyBorder="1" applyAlignment="1">
      <alignment vertical="top"/>
    </xf>
    <xf numFmtId="0" fontId="3" fillId="0" borderId="15" xfId="5" applyFont="1" applyBorder="1" applyAlignment="1">
      <alignment vertical="top"/>
    </xf>
    <xf numFmtId="0" fontId="14" fillId="0" borderId="15" xfId="5" applyFont="1" applyAlignment="1">
      <alignment horizontal="center"/>
    </xf>
    <xf numFmtId="0" fontId="4" fillId="0" borderId="15" xfId="5" applyFont="1" applyAlignment="1">
      <alignment horizontal="center"/>
    </xf>
    <xf numFmtId="0" fontId="4" fillId="0" borderId="15" xfId="5" applyFont="1" applyAlignment="1">
      <alignment horizontal="justify"/>
    </xf>
    <xf numFmtId="0" fontId="14" fillId="0" borderId="15" xfId="5" applyFont="1" applyAlignment="1"/>
    <xf numFmtId="0" fontId="4" fillId="0" borderId="15" xfId="5" applyFont="1" applyAlignment="1">
      <alignment horizontal="left"/>
    </xf>
    <xf numFmtId="0" fontId="15" fillId="0" borderId="7" xfId="5" applyFont="1" applyBorder="1" applyAlignment="1">
      <alignment vertical="top" wrapText="1"/>
    </xf>
    <xf numFmtId="0" fontId="15" fillId="0" borderId="9" xfId="5" applyFont="1" applyBorder="1" applyAlignment="1">
      <alignment horizontal="center" vertical="top" wrapText="1"/>
    </xf>
    <xf numFmtId="0" fontId="15" fillId="0" borderId="7" xfId="5" applyFont="1" applyBorder="1" applyAlignment="1">
      <alignment horizontal="center" vertical="top" wrapText="1"/>
    </xf>
    <xf numFmtId="0" fontId="15" fillId="0" borderId="9" xfId="5" applyFont="1" applyBorder="1" applyAlignment="1">
      <alignment vertical="top" wrapText="1"/>
    </xf>
    <xf numFmtId="0" fontId="15" fillId="0" borderId="15" xfId="5" applyFont="1" applyAlignment="1">
      <alignment horizontal="justify" vertical="top" wrapText="1"/>
    </xf>
    <xf numFmtId="0" fontId="15" fillId="0" borderId="18" xfId="5" applyFont="1" applyBorder="1" applyAlignment="1">
      <alignment vertical="top" wrapText="1"/>
    </xf>
    <xf numFmtId="0" fontId="15" fillId="0" borderId="15" xfId="5" applyFont="1" applyAlignment="1">
      <alignment vertical="top" wrapText="1"/>
    </xf>
    <xf numFmtId="0" fontId="15" fillId="0" borderId="15" xfId="5" applyFont="1" applyBorder="1" applyAlignment="1">
      <alignment horizontal="center" vertical="top" wrapText="1"/>
    </xf>
    <xf numFmtId="0" fontId="15" fillId="0" borderId="15" xfId="5" applyFont="1" applyBorder="1" applyAlignment="1">
      <alignment vertical="top" wrapText="1"/>
    </xf>
    <xf numFmtId="0" fontId="15" fillId="0" borderId="15" xfId="5" applyFont="1" applyAlignment="1">
      <alignment horizontal="left" indent="15"/>
    </xf>
    <xf numFmtId="0" fontId="13" fillId="0" borderId="15" xfId="8"/>
    <xf numFmtId="0" fontId="5" fillId="0" borderId="15" xfId="8" applyFont="1" applyBorder="1" applyAlignment="1">
      <alignment vertical="top"/>
    </xf>
    <xf numFmtId="0" fontId="3" fillId="0" borderId="15" xfId="8" applyFont="1" applyBorder="1" applyAlignment="1">
      <alignment vertical="top"/>
    </xf>
    <xf numFmtId="0" fontId="14" fillId="0" borderId="15" xfId="8" applyFont="1" applyAlignment="1">
      <alignment horizontal="center"/>
    </xf>
    <xf numFmtId="0" fontId="4" fillId="0" borderId="15" xfId="8" applyFont="1" applyAlignment="1">
      <alignment horizontal="center"/>
    </xf>
    <xf numFmtId="0" fontId="4" fillId="0" borderId="12" xfId="8" applyFont="1" applyBorder="1" applyAlignment="1">
      <alignment vertical="top" wrapText="1"/>
    </xf>
    <xf numFmtId="0" fontId="4" fillId="0" borderId="15" xfId="8" applyFont="1" applyBorder="1" applyAlignment="1">
      <alignment vertical="top" wrapText="1"/>
    </xf>
    <xf numFmtId="0" fontId="4" fillId="0" borderId="15" xfId="8" applyFont="1" applyAlignment="1">
      <alignment wrapText="1"/>
    </xf>
    <xf numFmtId="0" fontId="4" fillId="0" borderId="15" xfId="8" applyFont="1" applyAlignment="1">
      <alignment vertical="top" wrapText="1"/>
    </xf>
    <xf numFmtId="0" fontId="4" fillId="0" borderId="18" xfId="8" applyFont="1" applyBorder="1" applyAlignment="1">
      <alignment vertical="top" wrapText="1"/>
    </xf>
    <xf numFmtId="0" fontId="4" fillId="0" borderId="25" xfId="8" applyFont="1" applyBorder="1" applyAlignment="1">
      <alignment horizontal="right" wrapText="1"/>
    </xf>
    <xf numFmtId="0" fontId="4" fillId="0" borderId="7" xfId="8" applyFont="1" applyBorder="1" applyAlignment="1">
      <alignment vertical="top" wrapText="1"/>
    </xf>
    <xf numFmtId="0" fontId="4" fillId="0" borderId="18" xfId="8" applyFont="1" applyBorder="1" applyAlignment="1">
      <alignment horizontal="center" vertical="top" wrapText="1"/>
    </xf>
    <xf numFmtId="0" fontId="4" fillId="0" borderId="25" xfId="8" applyFont="1" applyBorder="1" applyAlignment="1">
      <alignment vertical="top" wrapText="1"/>
    </xf>
    <xf numFmtId="0" fontId="4" fillId="0" borderId="25" xfId="8" applyFont="1" applyBorder="1" applyAlignment="1">
      <alignment horizontal="right" vertical="top" wrapText="1"/>
    </xf>
    <xf numFmtId="0" fontId="16" fillId="0" borderId="7" xfId="6" applyBorder="1" applyAlignment="1" applyProtection="1">
      <alignment vertical="top" wrapText="1"/>
    </xf>
    <xf numFmtId="0" fontId="4" fillId="0" borderId="15" xfId="8" applyFont="1" applyBorder="1" applyAlignment="1">
      <alignment horizontal="right" vertical="top" wrapText="1"/>
    </xf>
    <xf numFmtId="0" fontId="16" fillId="0" borderId="15" xfId="6" applyBorder="1" applyAlignment="1" applyProtection="1">
      <alignment vertical="top" wrapText="1"/>
    </xf>
    <xf numFmtId="0" fontId="4" fillId="0" borderId="15" xfId="8" applyFont="1" applyAlignment="1">
      <alignment horizontal="justify"/>
    </xf>
    <xf numFmtId="0" fontId="13" fillId="0" borderId="15" xfId="8" applyBorder="1"/>
    <xf numFmtId="0" fontId="4" fillId="0" borderId="15" xfId="8" applyFont="1" applyBorder="1" applyAlignment="1">
      <alignment horizontal="center"/>
    </xf>
    <xf numFmtId="0" fontId="17" fillId="0" borderId="9" xfId="8" applyFont="1" applyBorder="1" applyAlignment="1">
      <alignment vertical="top" wrapText="1"/>
    </xf>
    <xf numFmtId="0" fontId="17" fillId="0" borderId="7" xfId="8" applyFont="1" applyBorder="1" applyAlignment="1">
      <alignment vertical="top" wrapText="1"/>
    </xf>
    <xf numFmtId="0" fontId="17" fillId="0" borderId="7" xfId="8" applyFont="1" applyBorder="1" applyAlignment="1">
      <alignment horizontal="center" vertical="top" wrapText="1"/>
    </xf>
    <xf numFmtId="0" fontId="4" fillId="0" borderId="3" xfId="8" applyFont="1" applyBorder="1" applyAlignment="1">
      <alignment vertical="top" wrapText="1"/>
    </xf>
    <xf numFmtId="0" fontId="4" fillId="0" borderId="15" xfId="8" applyFont="1" applyBorder="1" applyAlignment="1">
      <alignment wrapText="1"/>
    </xf>
    <xf numFmtId="0" fontId="4" fillId="0" borderId="11" xfId="8" applyFont="1" applyBorder="1" applyAlignment="1">
      <alignment horizontal="center" vertical="top" wrapText="1"/>
    </xf>
    <xf numFmtId="0" fontId="4" fillId="0" borderId="12" xfId="8" applyFont="1" applyBorder="1" applyAlignment="1">
      <alignment horizontal="center" vertical="top" wrapText="1"/>
    </xf>
    <xf numFmtId="0" fontId="4" fillId="0" borderId="10" xfId="8" applyFont="1" applyBorder="1" applyAlignment="1">
      <alignment horizontal="center" vertical="top" wrapText="1"/>
    </xf>
    <xf numFmtId="0" fontId="4" fillId="0" borderId="7" xfId="8" applyFont="1" applyBorder="1" applyAlignment="1">
      <alignment horizontal="center" vertical="top" wrapText="1"/>
    </xf>
    <xf numFmtId="0" fontId="4" fillId="0" borderId="4" xfId="8" applyFont="1" applyBorder="1" applyAlignment="1">
      <alignment vertical="top" wrapText="1"/>
    </xf>
    <xf numFmtId="0" fontId="4" fillId="0" borderId="5" xfId="8" applyFont="1" applyBorder="1" applyAlignment="1">
      <alignment vertical="top" wrapText="1"/>
    </xf>
    <xf numFmtId="0" fontId="4" fillId="0" borderId="6" xfId="8" applyFont="1" applyBorder="1" applyAlignment="1">
      <alignment vertical="top" wrapText="1"/>
    </xf>
    <xf numFmtId="0" fontId="4" fillId="0" borderId="3" xfId="8" applyFont="1" applyBorder="1" applyAlignment="1">
      <alignment horizontal="left" vertical="top" wrapText="1"/>
    </xf>
    <xf numFmtId="0" fontId="4" fillId="0" borderId="15" xfId="8" applyFont="1" applyBorder="1" applyAlignment="1">
      <alignment horizontal="left" vertical="top" wrapText="1"/>
    </xf>
    <xf numFmtId="0" fontId="4" fillId="0" borderId="3" xfId="8" applyFont="1" applyBorder="1" applyAlignment="1">
      <alignment horizontal="center" vertical="top" wrapText="1"/>
    </xf>
    <xf numFmtId="0" fontId="4" fillId="0" borderId="15" xfId="8" applyFont="1" applyBorder="1" applyAlignment="1">
      <alignment horizontal="center" vertical="top" wrapText="1"/>
    </xf>
    <xf numFmtId="0" fontId="0" fillId="0" borderId="15" xfId="5" applyFont="1"/>
    <xf numFmtId="0" fontId="4" fillId="0" borderId="12" xfId="5" applyFont="1" applyBorder="1" applyAlignment="1">
      <alignment vertical="top" wrapText="1"/>
    </xf>
    <xf numFmtId="0" fontId="4" fillId="0" borderId="15" xfId="5" applyFont="1" applyBorder="1" applyAlignment="1">
      <alignment vertical="top" wrapText="1"/>
    </xf>
    <xf numFmtId="0" fontId="4" fillId="0" borderId="15" xfId="5" applyFont="1" applyAlignment="1">
      <alignment wrapText="1"/>
    </xf>
    <xf numFmtId="0" fontId="4" fillId="0" borderId="15" xfId="5" applyFont="1" applyAlignment="1">
      <alignment vertical="top" wrapText="1"/>
    </xf>
    <xf numFmtId="0" fontId="4" fillId="0" borderId="18" xfId="5" applyFont="1" applyBorder="1" applyAlignment="1">
      <alignment vertical="top" wrapText="1"/>
    </xf>
    <xf numFmtId="0" fontId="4" fillId="0" borderId="25" xfId="5" applyFont="1" applyBorder="1" applyAlignment="1">
      <alignment horizontal="right" wrapText="1"/>
    </xf>
    <xf numFmtId="0" fontId="4" fillId="0" borderId="7" xfId="5" applyFont="1" applyBorder="1" applyAlignment="1">
      <alignment vertical="top" wrapText="1"/>
    </xf>
    <xf numFmtId="0" fontId="4" fillId="0" borderId="18" xfId="5" applyFont="1" applyBorder="1" applyAlignment="1">
      <alignment horizontal="center" vertical="top" wrapText="1"/>
    </xf>
    <xf numFmtId="0" fontId="4" fillId="0" borderId="25" xfId="5" applyFont="1" applyBorder="1" applyAlignment="1">
      <alignment vertical="top" wrapText="1"/>
    </xf>
    <xf numFmtId="0" fontId="4" fillId="0" borderId="25" xfId="5" applyFont="1" applyBorder="1" applyAlignment="1">
      <alignment horizontal="right" vertical="top" wrapText="1"/>
    </xf>
    <xf numFmtId="0" fontId="4" fillId="0" borderId="15" xfId="5" applyFont="1" applyBorder="1" applyAlignment="1">
      <alignment horizontal="right" vertical="top" wrapText="1"/>
    </xf>
    <xf numFmtId="0" fontId="0" fillId="0" borderId="15" xfId="5" applyFont="1" applyBorder="1"/>
    <xf numFmtId="0" fontId="4" fillId="0" borderId="15" xfId="5" applyFont="1" applyBorder="1" applyAlignment="1">
      <alignment horizontal="center"/>
    </xf>
    <xf numFmtId="0" fontId="17" fillId="0" borderId="9" xfId="5" applyFont="1" applyBorder="1" applyAlignment="1">
      <alignment vertical="top" wrapText="1"/>
    </xf>
    <xf numFmtId="0" fontId="17" fillId="0" borderId="7" xfId="5" applyFont="1" applyBorder="1" applyAlignment="1">
      <alignment vertical="top" wrapText="1"/>
    </xf>
    <xf numFmtId="0" fontId="4" fillId="0" borderId="3" xfId="5" applyFont="1" applyBorder="1" applyAlignment="1">
      <alignment vertical="top" wrapText="1"/>
    </xf>
    <xf numFmtId="0" fontId="4" fillId="0" borderId="11" xfId="5" applyFont="1" applyBorder="1" applyAlignment="1">
      <alignment horizontal="center" vertical="top" wrapText="1"/>
    </xf>
    <xf numFmtId="0" fontId="4" fillId="0" borderId="12" xfId="5" applyFont="1" applyBorder="1" applyAlignment="1">
      <alignment horizontal="center" vertical="top" wrapText="1"/>
    </xf>
    <xf numFmtId="0" fontId="4" fillId="0" borderId="7" xfId="5" applyFont="1" applyBorder="1" applyAlignment="1">
      <alignment horizontal="center" vertical="top" wrapText="1"/>
    </xf>
    <xf numFmtId="0" fontId="4" fillId="0" borderId="3" xfId="5" applyFont="1" applyBorder="1" applyAlignment="1">
      <alignment horizontal="left" vertical="top" wrapText="1"/>
    </xf>
    <xf numFmtId="0" fontId="4" fillId="0" borderId="15" xfId="5" applyFont="1" applyBorder="1" applyAlignment="1">
      <alignment horizontal="left" vertical="top" wrapText="1"/>
    </xf>
    <xf numFmtId="0" fontId="4" fillId="0" borderId="3" xfId="5" applyFont="1" applyBorder="1" applyAlignment="1">
      <alignment horizontal="center" vertical="top" wrapText="1"/>
    </xf>
    <xf numFmtId="0" fontId="4" fillId="0" borderId="15" xfId="5" applyFont="1" applyBorder="1" applyAlignment="1">
      <alignment horizontal="center" vertical="top" wrapText="1"/>
    </xf>
    <xf numFmtId="0" fontId="4" fillId="0" borderId="15" xfId="5" applyFont="1" applyBorder="1" applyAlignment="1">
      <alignment vertical="top" wrapText="1"/>
    </xf>
    <xf numFmtId="0" fontId="17" fillId="0" borderId="7" xfId="5" applyFont="1" applyBorder="1" applyAlignment="1">
      <alignment vertical="top" wrapText="1"/>
    </xf>
    <xf numFmtId="0" fontId="4" fillId="0" borderId="15" xfId="5" applyFont="1" applyAlignment="1">
      <alignment vertical="top" wrapText="1"/>
    </xf>
    <xf numFmtId="0" fontId="4" fillId="0" borderId="15" xfId="5" applyFont="1" applyBorder="1" applyAlignment="1">
      <alignment horizontal="left" vertical="top" wrapText="1"/>
    </xf>
    <xf numFmtId="0" fontId="17" fillId="0" borderId="25" xfId="5" applyFont="1" applyBorder="1" applyAlignment="1">
      <alignment vertical="top" wrapText="1"/>
    </xf>
    <xf numFmtId="0" fontId="17" fillId="0" borderId="14" xfId="5" applyFont="1" applyBorder="1" applyAlignment="1">
      <alignment vertical="top" wrapText="1"/>
    </xf>
    <xf numFmtId="0" fontId="6" fillId="0" borderId="15" xfId="5" applyFont="1" applyAlignment="1">
      <alignment horizontal="center"/>
    </xf>
    <xf numFmtId="9" fontId="5" fillId="2" borderId="20" xfId="0" applyNumberFormat="1" applyFont="1" applyFill="1" applyBorder="1" applyAlignment="1">
      <alignment horizontal="left" vertical="center" wrapText="1"/>
    </xf>
    <xf numFmtId="0" fontId="17" fillId="0" borderId="20" xfId="5" applyFont="1" applyBorder="1" applyAlignment="1">
      <alignment vertical="top" wrapText="1"/>
    </xf>
    <xf numFmtId="0" fontId="6" fillId="0" borderId="20" xfId="3" applyFont="1" applyFill="1" applyBorder="1" applyAlignment="1">
      <alignment horizontal="left" vertical="top" wrapText="1"/>
    </xf>
    <xf numFmtId="0" fontId="17" fillId="0" borderId="20" xfId="0" applyFont="1" applyFill="1" applyBorder="1" applyAlignment="1">
      <alignment horizontal="left" vertical="top" indent="1"/>
    </xf>
    <xf numFmtId="0" fontId="17" fillId="0" borderId="20" xfId="0" applyFont="1" applyFill="1" applyBorder="1" applyAlignment="1">
      <alignment horizontal="left" vertical="top"/>
    </xf>
    <xf numFmtId="0" fontId="6" fillId="0" borderId="20" xfId="3" applyFont="1" applyFill="1" applyBorder="1" applyAlignment="1">
      <alignment horizontal="left" vertical="top"/>
    </xf>
    <xf numFmtId="0" fontId="17" fillId="0" borderId="20" xfId="5" applyFont="1" applyBorder="1" applyAlignment="1">
      <alignment horizontal="center" vertical="top" wrapText="1"/>
    </xf>
    <xf numFmtId="49" fontId="4" fillId="0" borderId="20" xfId="5" applyNumberFormat="1" applyFont="1" applyBorder="1" applyAlignment="1">
      <alignment vertical="top" wrapText="1"/>
    </xf>
    <xf numFmtId="0" fontId="5" fillId="0" borderId="20" xfId="5" applyFont="1" applyBorder="1" applyAlignment="1">
      <alignment vertical="top" wrapText="1"/>
    </xf>
    <xf numFmtId="9" fontId="17" fillId="0" borderId="20" xfId="5" applyNumberFormat="1" applyFont="1" applyBorder="1" applyAlignment="1">
      <alignment vertical="top" wrapText="1"/>
    </xf>
    <xf numFmtId="0" fontId="6" fillId="0" borderId="20" xfId="5" applyFont="1" applyBorder="1" applyAlignment="1">
      <alignment horizontal="center" vertical="top" wrapText="1"/>
    </xf>
    <xf numFmtId="0" fontId="18" fillId="0" borderId="20" xfId="7" applyFont="1" applyBorder="1" applyAlignment="1">
      <alignment vertical="top" wrapText="1"/>
    </xf>
    <xf numFmtId="0" fontId="17" fillId="0" borderId="20" xfId="5" applyFont="1" applyBorder="1" applyAlignment="1">
      <alignment horizontal="left" vertical="center" wrapText="1"/>
    </xf>
    <xf numFmtId="0" fontId="17" fillId="0" borderId="20" xfId="5" applyFont="1" applyBorder="1" applyAlignment="1">
      <alignment horizontal="left" vertical="top" wrapText="1"/>
    </xf>
    <xf numFmtId="10" fontId="17" fillId="3" borderId="20" xfId="5" applyNumberFormat="1" applyFont="1" applyFill="1" applyBorder="1" applyAlignment="1">
      <alignment vertical="top" wrapText="1"/>
    </xf>
    <xf numFmtId="9" fontId="5" fillId="0" borderId="20" xfId="0" applyNumberFormat="1" applyFont="1" applyFill="1" applyBorder="1" applyAlignment="1">
      <alignment horizontal="left" vertical="center" wrapText="1"/>
    </xf>
    <xf numFmtId="9" fontId="17" fillId="0" borderId="20" xfId="5" applyNumberFormat="1" applyFont="1" applyFill="1" applyBorder="1" applyAlignment="1">
      <alignment vertical="center" wrapText="1"/>
    </xf>
    <xf numFmtId="0" fontId="17" fillId="0" borderId="20" xfId="5" applyFont="1" applyFill="1" applyBorder="1" applyAlignment="1">
      <alignment vertical="top" wrapText="1"/>
    </xf>
    <xf numFmtId="0" fontId="17" fillId="0" borderId="20" xfId="5" applyFont="1" applyFill="1" applyBorder="1" applyAlignment="1">
      <alignment vertical="center" wrapText="1"/>
    </xf>
    <xf numFmtId="0" fontId="17" fillId="3" borderId="20" xfId="5" applyNumberFormat="1" applyFont="1" applyFill="1" applyBorder="1" applyAlignment="1">
      <alignment vertical="top" wrapText="1"/>
    </xf>
    <xf numFmtId="2" fontId="17" fillId="0" borderId="20" xfId="5" applyNumberFormat="1" applyFont="1" applyFill="1" applyBorder="1" applyAlignment="1">
      <alignment vertical="center" wrapText="1"/>
    </xf>
    <xf numFmtId="2" fontId="17" fillId="3" borderId="20" xfId="5" applyNumberFormat="1" applyFont="1" applyFill="1" applyBorder="1" applyAlignment="1">
      <alignment vertical="top" wrapText="1"/>
    </xf>
    <xf numFmtId="0" fontId="17" fillId="0" borderId="26" xfId="5" applyFont="1" applyBorder="1" applyAlignment="1">
      <alignment vertical="top" wrapText="1"/>
    </xf>
    <xf numFmtId="0" fontId="17" fillId="0" borderId="26" xfId="5" applyFont="1" applyBorder="1" applyAlignment="1">
      <alignment horizontal="left" vertical="center" wrapText="1"/>
    </xf>
    <xf numFmtId="9" fontId="5" fillId="2" borderId="26" xfId="0" applyNumberFormat="1" applyFont="1" applyFill="1" applyBorder="1" applyAlignment="1">
      <alignment horizontal="left" vertical="center" wrapText="1"/>
    </xf>
    <xf numFmtId="9" fontId="5" fillId="0" borderId="26" xfId="0" applyNumberFormat="1" applyFont="1" applyFill="1" applyBorder="1" applyAlignment="1">
      <alignment horizontal="left" vertical="center" wrapText="1"/>
    </xf>
    <xf numFmtId="2" fontId="17" fillId="0" borderId="26" xfId="5" applyNumberFormat="1" applyFont="1" applyFill="1" applyBorder="1" applyAlignment="1">
      <alignment vertical="center" wrapText="1"/>
    </xf>
    <xf numFmtId="9" fontId="17" fillId="0" borderId="26" xfId="5" applyNumberFormat="1" applyFont="1" applyFill="1" applyBorder="1" applyAlignment="1">
      <alignment vertical="center" wrapText="1"/>
    </xf>
    <xf numFmtId="0" fontId="17" fillId="0" borderId="19" xfId="5" applyFont="1" applyBorder="1" applyAlignment="1">
      <alignment vertical="top" wrapText="1"/>
    </xf>
    <xf numFmtId="2" fontId="17" fillId="0" borderId="19" xfId="5" applyNumberFormat="1" applyFont="1" applyFill="1" applyBorder="1" applyAlignment="1">
      <alignment vertical="center" wrapText="1"/>
    </xf>
    <xf numFmtId="9" fontId="17" fillId="0" borderId="19" xfId="5" applyNumberFormat="1" applyFont="1" applyFill="1" applyBorder="1" applyAlignment="1">
      <alignment vertical="center" wrapText="1"/>
    </xf>
    <xf numFmtId="2" fontId="0" fillId="0" borderId="15" xfId="5" applyNumberFormat="1" applyFont="1"/>
    <xf numFmtId="0" fontId="21" fillId="0" borderId="15" xfId="5" applyFont="1"/>
    <xf numFmtId="2" fontId="21" fillId="0" borderId="15" xfId="5" applyNumberFormat="1" applyFont="1"/>
    <xf numFmtId="0" fontId="21" fillId="0" borderId="15" xfId="5" applyFont="1" applyBorder="1"/>
    <xf numFmtId="2" fontId="0" fillId="0" borderId="0" xfId="0" applyNumberFormat="1"/>
    <xf numFmtId="0" fontId="5" fillId="2" borderId="26" xfId="0" applyFont="1" applyFill="1" applyBorder="1" applyAlignment="1">
      <alignment horizontal="center" vertical="center"/>
    </xf>
    <xf numFmtId="0" fontId="17" fillId="0" borderId="26" xfId="5" applyFont="1" applyBorder="1" applyAlignment="1">
      <alignment horizontal="center" vertical="top" wrapText="1"/>
    </xf>
    <xf numFmtId="0" fontId="17" fillId="0" borderId="23" xfId="5" applyFont="1" applyFill="1" applyBorder="1" applyAlignment="1">
      <alignment horizontal="left" vertical="top" wrapText="1"/>
    </xf>
    <xf numFmtId="4" fontId="0" fillId="0" borderId="15" xfId="5" applyNumberFormat="1" applyFont="1" applyAlignment="1">
      <alignment horizontal="center" vertical="center"/>
    </xf>
    <xf numFmtId="4" fontId="4" fillId="0" borderId="15" xfId="5" applyNumberFormat="1" applyFont="1" applyBorder="1" applyAlignment="1">
      <alignment horizontal="center" vertical="center" wrapText="1"/>
    </xf>
    <xf numFmtId="4" fontId="21" fillId="0" borderId="15" xfId="5" applyNumberFormat="1" applyFont="1" applyAlignment="1">
      <alignment horizontal="center" vertical="center"/>
    </xf>
    <xf numFmtId="4" fontId="21" fillId="0" borderId="15" xfId="5" applyNumberFormat="1" applyFont="1" applyBorder="1" applyAlignment="1">
      <alignment horizontal="center" vertical="center"/>
    </xf>
    <xf numFmtId="4" fontId="20" fillId="0" borderId="7" xfId="5" applyNumberFormat="1" applyFont="1" applyBorder="1" applyAlignment="1">
      <alignment horizontal="center" vertical="center" wrapText="1"/>
    </xf>
    <xf numFmtId="4" fontId="0" fillId="0" borderId="15" xfId="5" applyNumberFormat="1" applyFont="1" applyBorder="1" applyAlignment="1">
      <alignment horizontal="center" vertical="center"/>
    </xf>
    <xf numFmtId="4" fontId="0" fillId="0" borderId="14" xfId="5" applyNumberFormat="1" applyFont="1" applyBorder="1" applyAlignment="1">
      <alignment horizontal="center" vertical="center"/>
    </xf>
    <xf numFmtId="4" fontId="4" fillId="0" borderId="18" xfId="5" applyNumberFormat="1" applyFont="1" applyBorder="1" applyAlignment="1">
      <alignment horizontal="center" vertical="center" wrapText="1"/>
    </xf>
    <xf numFmtId="4" fontId="4" fillId="0" borderId="3" xfId="5" applyNumberFormat="1" applyFont="1" applyBorder="1" applyAlignment="1">
      <alignment horizontal="center" vertical="center" wrapText="1"/>
    </xf>
    <xf numFmtId="0" fontId="17" fillId="0" borderId="26" xfId="5" applyFont="1" applyBorder="1" applyAlignment="1">
      <alignment horizontal="center" vertical="top" wrapText="1"/>
    </xf>
    <xf numFmtId="9" fontId="5" fillId="0" borderId="19" xfId="0" applyNumberFormat="1" applyFont="1" applyFill="1" applyBorder="1" applyAlignment="1">
      <alignment horizontal="left" vertical="center" wrapText="1"/>
    </xf>
    <xf numFmtId="9" fontId="5" fillId="2" borderId="26" xfId="0" applyNumberFormat="1" applyFont="1" applyFill="1" applyBorder="1" applyAlignment="1">
      <alignment horizontal="left" vertical="center" wrapText="1"/>
    </xf>
    <xf numFmtId="9" fontId="5" fillId="2" borderId="19" xfId="0" applyNumberFormat="1" applyFont="1" applyFill="1" applyBorder="1" applyAlignment="1">
      <alignment horizontal="left" vertical="center" wrapText="1"/>
    </xf>
    <xf numFmtId="0" fontId="5" fillId="2" borderId="26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0" fontId="17" fillId="0" borderId="26" xfId="5" applyFont="1" applyBorder="1" applyAlignment="1">
      <alignment horizontal="left" vertical="center" wrapText="1"/>
    </xf>
    <xf numFmtId="0" fontId="17" fillId="0" borderId="19" xfId="5" applyFont="1" applyBorder="1" applyAlignment="1">
      <alignment horizontal="left" vertical="center" wrapText="1"/>
    </xf>
    <xf numFmtId="0" fontId="5" fillId="2" borderId="26" xfId="0" applyFont="1" applyFill="1" applyBorder="1" applyAlignment="1">
      <alignment horizontal="left" vertical="center" wrapText="1"/>
    </xf>
    <xf numFmtId="0" fontId="5" fillId="2" borderId="19" xfId="0" applyFont="1" applyFill="1" applyBorder="1" applyAlignment="1">
      <alignment horizontal="left" vertical="center" wrapText="1"/>
    </xf>
    <xf numFmtId="49" fontId="4" fillId="0" borderId="26" xfId="5" applyNumberFormat="1" applyFont="1" applyBorder="1" applyAlignment="1">
      <alignment vertical="top" wrapText="1"/>
    </xf>
    <xf numFmtId="0" fontId="19" fillId="0" borderId="26" xfId="1" applyFont="1" applyBorder="1" applyAlignment="1">
      <alignment vertical="top" wrapText="1"/>
    </xf>
    <xf numFmtId="9" fontId="17" fillId="3" borderId="26" xfId="5" applyNumberFormat="1" applyFont="1" applyFill="1" applyBorder="1" applyAlignment="1">
      <alignment vertical="top" wrapText="1"/>
    </xf>
    <xf numFmtId="0" fontId="17" fillId="3" borderId="26" xfId="5" applyFont="1" applyFill="1" applyBorder="1" applyAlignment="1">
      <alignment vertical="top" wrapText="1"/>
    </xf>
    <xf numFmtId="0" fontId="17" fillId="0" borderId="44" xfId="5" applyFont="1" applyFill="1" applyBorder="1" applyAlignment="1">
      <alignment horizontal="left" vertical="top" wrapText="1"/>
    </xf>
    <xf numFmtId="4" fontId="0" fillId="0" borderId="0" xfId="0" applyNumberFormat="1"/>
    <xf numFmtId="49" fontId="6" fillId="2" borderId="33" xfId="5" applyNumberFormat="1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/>
    </xf>
    <xf numFmtId="0" fontId="6" fillId="2" borderId="20" xfId="5" applyFont="1" applyFill="1" applyBorder="1" applyAlignment="1">
      <alignment horizontal="left" vertical="top" wrapText="1"/>
    </xf>
    <xf numFmtId="0" fontId="6" fillId="2" borderId="20" xfId="5" applyFont="1" applyFill="1" applyBorder="1" applyAlignment="1">
      <alignment horizontal="center" vertical="top" wrapText="1"/>
    </xf>
    <xf numFmtId="9" fontId="6" fillId="2" borderId="20" xfId="0" applyNumberFormat="1" applyFont="1" applyFill="1" applyBorder="1" applyAlignment="1">
      <alignment horizontal="left" vertical="center" wrapText="1"/>
    </xf>
    <xf numFmtId="2" fontId="6" fillId="2" borderId="20" xfId="5" applyNumberFormat="1" applyFont="1" applyFill="1" applyBorder="1" applyAlignment="1">
      <alignment vertical="center" wrapText="1"/>
    </xf>
    <xf numFmtId="0" fontId="6" fillId="2" borderId="20" xfId="5" applyFont="1" applyFill="1" applyBorder="1" applyAlignment="1">
      <alignment vertical="center" wrapText="1"/>
    </xf>
    <xf numFmtId="0" fontId="6" fillId="2" borderId="20" xfId="5" applyFont="1" applyFill="1" applyBorder="1" applyAlignment="1">
      <alignment vertical="top" wrapText="1"/>
    </xf>
    <xf numFmtId="0" fontId="6" fillId="2" borderId="39" xfId="0" applyFont="1" applyFill="1" applyBorder="1" applyAlignment="1">
      <alignment horizontal="center" vertical="center"/>
    </xf>
    <xf numFmtId="0" fontId="6" fillId="2" borderId="39" xfId="5" applyFont="1" applyFill="1" applyBorder="1" applyAlignment="1">
      <alignment horizontal="left" vertical="center" wrapText="1"/>
    </xf>
    <xf numFmtId="9" fontId="6" fillId="2" borderId="39" xfId="0" applyNumberFormat="1" applyFont="1" applyFill="1" applyBorder="1" applyAlignment="1">
      <alignment horizontal="left" vertical="center" wrapText="1"/>
    </xf>
    <xf numFmtId="2" fontId="6" fillId="2" borderId="39" xfId="5" applyNumberFormat="1" applyFont="1" applyFill="1" applyBorder="1" applyAlignment="1">
      <alignment vertical="center" wrapText="1"/>
    </xf>
    <xf numFmtId="9" fontId="6" fillId="2" borderId="39" xfId="5" applyNumberFormat="1" applyFont="1" applyFill="1" applyBorder="1" applyAlignment="1">
      <alignment vertical="center" wrapText="1"/>
    </xf>
    <xf numFmtId="0" fontId="6" fillId="2" borderId="39" xfId="5" applyFont="1" applyFill="1" applyBorder="1" applyAlignment="1">
      <alignment vertical="top" wrapText="1"/>
    </xf>
    <xf numFmtId="0" fontId="6" fillId="2" borderId="39" xfId="5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/>
    </xf>
    <xf numFmtId="4" fontId="18" fillId="2" borderId="33" xfId="5" applyNumberFormat="1" applyFont="1" applyFill="1" applyBorder="1" applyAlignment="1">
      <alignment horizontal="center" vertical="center" wrapText="1"/>
    </xf>
    <xf numFmtId="4" fontId="0" fillId="0" borderId="15" xfId="5" applyNumberFormat="1" applyFont="1"/>
    <xf numFmtId="4" fontId="18" fillId="2" borderId="30" xfId="5" applyNumberFormat="1" applyFont="1" applyFill="1" applyBorder="1" applyAlignment="1">
      <alignment horizontal="center" vertical="center" wrapText="1"/>
    </xf>
    <xf numFmtId="0" fontId="4" fillId="2" borderId="16" xfId="5" applyFont="1" applyFill="1" applyBorder="1" applyAlignment="1">
      <alignment vertical="top" wrapText="1"/>
    </xf>
    <xf numFmtId="0" fontId="4" fillId="2" borderId="15" xfId="5" applyFont="1" applyFill="1" applyAlignment="1">
      <alignment vertical="top" wrapText="1"/>
    </xf>
    <xf numFmtId="0" fontId="4" fillId="2" borderId="15" xfId="5" applyFont="1" applyFill="1" applyBorder="1" applyAlignment="1">
      <alignment vertical="top" wrapText="1"/>
    </xf>
    <xf numFmtId="49" fontId="6" fillId="2" borderId="33" xfId="5" applyNumberFormat="1" applyFont="1" applyFill="1" applyBorder="1" applyAlignment="1">
      <alignment horizontal="center" vertical="top" wrapText="1"/>
    </xf>
    <xf numFmtId="4" fontId="18" fillId="2" borderId="34" xfId="5" applyNumberFormat="1" applyFont="1" applyFill="1" applyBorder="1" applyAlignment="1">
      <alignment horizontal="center" vertical="center" wrapText="1"/>
    </xf>
    <xf numFmtId="4" fontId="18" fillId="2" borderId="35" xfId="5" applyNumberFormat="1" applyFont="1" applyFill="1" applyBorder="1" applyAlignment="1">
      <alignment horizontal="center" vertical="center" wrapText="1"/>
    </xf>
    <xf numFmtId="0" fontId="6" fillId="2" borderId="20" xfId="5" applyFont="1" applyFill="1" applyBorder="1" applyAlignment="1">
      <alignment horizontal="left" vertical="center" wrapText="1"/>
    </xf>
    <xf numFmtId="0" fontId="6" fillId="2" borderId="20" xfId="5" applyFont="1" applyFill="1" applyBorder="1" applyAlignment="1">
      <alignment horizontal="center" vertical="center" wrapText="1"/>
    </xf>
    <xf numFmtId="0" fontId="6" fillId="2" borderId="39" xfId="5" applyFont="1" applyFill="1" applyBorder="1" applyAlignment="1">
      <alignment vertical="center" wrapText="1"/>
    </xf>
    <xf numFmtId="49" fontId="6" fillId="2" borderId="45" xfId="5" applyNumberFormat="1" applyFont="1" applyFill="1" applyBorder="1" applyAlignment="1">
      <alignment horizontal="center" vertical="center" wrapText="1"/>
    </xf>
    <xf numFmtId="0" fontId="17" fillId="2" borderId="45" xfId="5" applyFont="1" applyFill="1" applyBorder="1" applyAlignment="1">
      <alignment vertical="top" wrapText="1"/>
    </xf>
    <xf numFmtId="0" fontId="6" fillId="2" borderId="45" xfId="0" applyFont="1" applyFill="1" applyBorder="1" applyAlignment="1">
      <alignment horizontal="center" vertical="center"/>
    </xf>
    <xf numFmtId="0" fontId="6" fillId="2" borderId="45" xfId="5" applyFont="1" applyFill="1" applyBorder="1" applyAlignment="1">
      <alignment horizontal="center" vertical="center" wrapText="1"/>
    </xf>
    <xf numFmtId="9" fontId="6" fillId="2" borderId="45" xfId="0" applyNumberFormat="1" applyFont="1" applyFill="1" applyBorder="1" applyAlignment="1">
      <alignment horizontal="center" vertical="center" wrapText="1"/>
    </xf>
    <xf numFmtId="4" fontId="6" fillId="2" borderId="45" xfId="5" applyNumberFormat="1" applyFont="1" applyFill="1" applyBorder="1" applyAlignment="1">
      <alignment horizontal="center" vertical="center" wrapText="1"/>
    </xf>
    <xf numFmtId="2" fontId="6" fillId="2" borderId="45" xfId="5" applyNumberFormat="1" applyFont="1" applyFill="1" applyBorder="1" applyAlignment="1">
      <alignment horizontal="center" vertical="center" wrapText="1"/>
    </xf>
    <xf numFmtId="9" fontId="6" fillId="2" borderId="45" xfId="5" applyNumberFormat="1" applyFont="1" applyFill="1" applyBorder="1" applyAlignment="1">
      <alignment horizontal="center" vertical="center" wrapText="1"/>
    </xf>
    <xf numFmtId="4" fontId="18" fillId="2" borderId="45" xfId="5" applyNumberFormat="1" applyFont="1" applyFill="1" applyBorder="1" applyAlignment="1">
      <alignment horizontal="center" vertical="center" wrapText="1"/>
    </xf>
    <xf numFmtId="4" fontId="18" fillId="2" borderId="46" xfId="5" applyNumberFormat="1" applyFont="1" applyFill="1" applyBorder="1" applyAlignment="1">
      <alignment horizontal="center" vertical="center" wrapText="1"/>
    </xf>
    <xf numFmtId="0" fontId="0" fillId="2" borderId="15" xfId="5" applyFont="1" applyFill="1"/>
    <xf numFmtId="4" fontId="6" fillId="2" borderId="27" xfId="5" applyNumberFormat="1" applyFont="1" applyFill="1" applyBorder="1" applyAlignment="1">
      <alignment horizontal="center" vertical="center" wrapText="1"/>
    </xf>
    <xf numFmtId="164" fontId="18" fillId="2" borderId="27" xfId="5" applyNumberFormat="1" applyFont="1" applyFill="1" applyBorder="1" applyAlignment="1">
      <alignment horizontal="center" vertical="center" wrapText="1"/>
    </xf>
    <xf numFmtId="4" fontId="18" fillId="2" borderId="27" xfId="5" applyNumberFormat="1" applyFont="1" applyFill="1" applyBorder="1" applyAlignment="1">
      <alignment horizontal="center" vertical="center" wrapText="1"/>
    </xf>
    <xf numFmtId="2" fontId="6" fillId="2" borderId="39" xfId="5" applyNumberFormat="1" applyFont="1" applyFill="1" applyBorder="1" applyAlignment="1">
      <alignment vertical="top" wrapText="1"/>
    </xf>
    <xf numFmtId="2" fontId="6" fillId="0" borderId="19" xfId="5" applyNumberFormat="1" applyFont="1" applyBorder="1" applyAlignment="1">
      <alignment vertical="top" wrapText="1"/>
    </xf>
    <xf numFmtId="2" fontId="6" fillId="0" borderId="26" xfId="5" applyNumberFormat="1" applyFont="1" applyBorder="1" applyAlignment="1">
      <alignment vertical="top" wrapText="1"/>
    </xf>
    <xf numFmtId="2" fontId="6" fillId="0" borderId="20" xfId="5" applyNumberFormat="1" applyFont="1" applyBorder="1" applyAlignment="1">
      <alignment vertical="top" wrapText="1"/>
    </xf>
    <xf numFmtId="2" fontId="6" fillId="2" borderId="45" xfId="5" applyNumberFormat="1" applyFont="1" applyFill="1" applyBorder="1" applyAlignment="1">
      <alignment vertical="top" wrapText="1"/>
    </xf>
    <xf numFmtId="0" fontId="6" fillId="2" borderId="11" xfId="5" applyFont="1" applyFill="1" applyBorder="1" applyAlignment="1">
      <alignment horizontal="left" vertical="top" wrapText="1"/>
    </xf>
    <xf numFmtId="0" fontId="24" fillId="2" borderId="15" xfId="5" applyFont="1" applyFill="1" applyAlignment="1">
      <alignment horizontal="left"/>
    </xf>
    <xf numFmtId="0" fontId="17" fillId="2" borderId="27" xfId="5" applyFont="1" applyFill="1" applyBorder="1" applyAlignment="1">
      <alignment vertical="top" wrapText="1"/>
    </xf>
    <xf numFmtId="2" fontId="23" fillId="2" borderId="27" xfId="5" applyNumberFormat="1" applyFont="1" applyFill="1" applyBorder="1" applyAlignment="1">
      <alignment vertical="top" wrapText="1"/>
    </xf>
    <xf numFmtId="0" fontId="17" fillId="2" borderId="27" xfId="5" applyFont="1" applyFill="1" applyBorder="1" applyAlignment="1">
      <alignment horizontal="left" vertical="center" wrapText="1"/>
    </xf>
    <xf numFmtId="0" fontId="17" fillId="2" borderId="27" xfId="5" applyFont="1" applyFill="1" applyBorder="1" applyAlignment="1">
      <alignment horizontal="center" vertical="top" wrapText="1"/>
    </xf>
    <xf numFmtId="9" fontId="5" fillId="2" borderId="27" xfId="0" applyNumberFormat="1" applyFont="1" applyFill="1" applyBorder="1" applyAlignment="1">
      <alignment horizontal="left" vertical="center" wrapText="1"/>
    </xf>
    <xf numFmtId="2" fontId="17" fillId="2" borderId="27" xfId="5" applyNumberFormat="1" applyFont="1" applyFill="1" applyBorder="1" applyAlignment="1">
      <alignment vertical="center" wrapText="1"/>
    </xf>
    <xf numFmtId="9" fontId="17" fillId="2" borderId="27" xfId="5" applyNumberFormat="1" applyFont="1" applyFill="1" applyBorder="1" applyAlignment="1">
      <alignment vertical="center" wrapText="1"/>
    </xf>
    <xf numFmtId="164" fontId="18" fillId="2" borderId="33" xfId="5" applyNumberFormat="1" applyFont="1" applyFill="1" applyBorder="1" applyAlignment="1">
      <alignment horizontal="center" vertical="center" wrapText="1"/>
    </xf>
    <xf numFmtId="49" fontId="6" fillId="2" borderId="38" xfId="5" applyNumberFormat="1" applyFont="1" applyFill="1" applyBorder="1" applyAlignment="1">
      <alignment horizontal="center" vertical="center" wrapText="1"/>
    </xf>
    <xf numFmtId="164" fontId="18" fillId="2" borderId="39" xfId="5" applyNumberFormat="1" applyFont="1" applyFill="1" applyBorder="1" applyAlignment="1">
      <alignment horizontal="center" vertical="center" wrapText="1"/>
    </xf>
    <xf numFmtId="4" fontId="18" fillId="2" borderId="32" xfId="5" applyNumberFormat="1" applyFont="1" applyFill="1" applyBorder="1" applyAlignment="1">
      <alignment horizontal="center" vertical="center" wrapText="1"/>
    </xf>
    <xf numFmtId="0" fontId="5" fillId="2" borderId="15" xfId="5" applyFont="1" applyFill="1" applyBorder="1" applyAlignment="1">
      <alignment vertical="top"/>
    </xf>
    <xf numFmtId="4" fontId="0" fillId="2" borderId="15" xfId="5" applyNumberFormat="1" applyFont="1" applyFill="1" applyAlignment="1">
      <alignment horizontal="center" vertical="center"/>
    </xf>
    <xf numFmtId="0" fontId="17" fillId="0" borderId="25" xfId="5" applyFont="1" applyBorder="1" applyAlignment="1">
      <alignment horizontal="center" vertical="center" wrapText="1"/>
    </xf>
    <xf numFmtId="0" fontId="14" fillId="0" borderId="15" xfId="5" applyFont="1" applyAlignment="1">
      <alignment horizontal="left"/>
    </xf>
    <xf numFmtId="0" fontId="15" fillId="0" borderId="11" xfId="5" applyFont="1" applyBorder="1" applyAlignment="1">
      <alignment vertical="top" wrapText="1"/>
    </xf>
    <xf numFmtId="0" fontId="15" fillId="0" borderId="12" xfId="5" applyFont="1" applyBorder="1" applyAlignment="1">
      <alignment vertical="top" wrapText="1"/>
    </xf>
    <xf numFmtId="0" fontId="15" fillId="0" borderId="8" xfId="5" applyFont="1" applyBorder="1" applyAlignment="1">
      <alignment vertical="top" wrapText="1"/>
    </xf>
    <xf numFmtId="0" fontId="15" fillId="0" borderId="13" xfId="5" applyFont="1" applyBorder="1" applyAlignment="1">
      <alignment vertical="top" wrapText="1"/>
    </xf>
    <xf numFmtId="0" fontId="15" fillId="0" borderId="9" xfId="5" applyFont="1" applyBorder="1" applyAlignment="1">
      <alignment vertical="top" wrapText="1"/>
    </xf>
    <xf numFmtId="0" fontId="15" fillId="0" borderId="11" xfId="5" applyFont="1" applyBorder="1" applyAlignment="1">
      <alignment horizontal="center" vertical="top" wrapText="1"/>
    </xf>
    <xf numFmtId="0" fontId="15" fillId="0" borderId="10" xfId="5" applyFont="1" applyBorder="1" applyAlignment="1">
      <alignment horizontal="center" vertical="top" wrapText="1"/>
    </xf>
    <xf numFmtId="0" fontId="15" fillId="0" borderId="12" xfId="5" applyFont="1" applyBorder="1" applyAlignment="1">
      <alignment horizontal="center" vertical="top" wrapText="1"/>
    </xf>
    <xf numFmtId="0" fontId="15" fillId="0" borderId="15" xfId="5" applyFont="1" applyAlignment="1">
      <alignment horizontal="justify" vertical="top" wrapText="1"/>
    </xf>
    <xf numFmtId="0" fontId="15" fillId="0" borderId="10" xfId="5" applyFont="1" applyBorder="1" applyAlignment="1">
      <alignment vertical="top" wrapText="1"/>
    </xf>
    <xf numFmtId="0" fontId="15" fillId="0" borderId="4" xfId="5" applyFont="1" applyBorder="1" applyAlignment="1">
      <alignment vertical="top" wrapText="1"/>
    </xf>
    <xf numFmtId="0" fontId="15" fillId="0" borderId="5" xfId="5" applyFont="1" applyBorder="1" applyAlignment="1">
      <alignment vertical="top" wrapText="1"/>
    </xf>
    <xf numFmtId="0" fontId="15" fillId="0" borderId="6" xfId="5" applyFont="1" applyBorder="1" applyAlignment="1">
      <alignment vertical="top" wrapText="1"/>
    </xf>
    <xf numFmtId="0" fontId="15" fillId="0" borderId="7" xfId="5" applyFont="1" applyBorder="1" applyAlignment="1">
      <alignment vertical="top" wrapText="1"/>
    </xf>
    <xf numFmtId="0" fontId="4" fillId="0" borderId="15" xfId="8" applyFont="1" applyBorder="1" applyAlignment="1">
      <alignment vertical="top" wrapText="1"/>
    </xf>
    <xf numFmtId="0" fontId="4" fillId="0" borderId="25" xfId="8" applyFont="1" applyBorder="1" applyAlignment="1">
      <alignment vertical="top" wrapText="1"/>
    </xf>
    <xf numFmtId="0" fontId="4" fillId="0" borderId="8" xfId="8" applyFont="1" applyBorder="1" applyAlignment="1">
      <alignment vertical="top" wrapText="1"/>
    </xf>
    <xf numFmtId="0" fontId="4" fillId="0" borderId="9" xfId="8" applyFont="1" applyBorder="1" applyAlignment="1">
      <alignment vertical="top" wrapText="1"/>
    </xf>
    <xf numFmtId="0" fontId="17" fillId="0" borderId="4" xfId="8" applyFont="1" applyBorder="1" applyAlignment="1">
      <alignment vertical="top" wrapText="1"/>
    </xf>
    <xf numFmtId="0" fontId="17" fillId="0" borderId="5" xfId="8" applyFont="1" applyBorder="1" applyAlignment="1">
      <alignment vertical="top" wrapText="1"/>
    </xf>
    <xf numFmtId="0" fontId="17" fillId="0" borderId="6" xfId="8" applyFont="1" applyBorder="1" applyAlignment="1">
      <alignment vertical="top" wrapText="1"/>
    </xf>
    <xf numFmtId="0" fontId="17" fillId="0" borderId="7" xfId="8" applyFont="1" applyBorder="1" applyAlignment="1">
      <alignment vertical="top" wrapText="1"/>
    </xf>
    <xf numFmtId="0" fontId="17" fillId="0" borderId="8" xfId="8" applyFont="1" applyBorder="1" applyAlignment="1">
      <alignment vertical="top" wrapText="1"/>
    </xf>
    <xf numFmtId="0" fontId="17" fillId="0" borderId="13" xfId="8" applyFont="1" applyBorder="1" applyAlignment="1">
      <alignment vertical="top" wrapText="1"/>
    </xf>
    <xf numFmtId="0" fontId="17" fillId="0" borderId="9" xfId="8" applyFont="1" applyBorder="1" applyAlignment="1">
      <alignment vertical="top" wrapText="1"/>
    </xf>
    <xf numFmtId="0" fontId="17" fillId="0" borderId="11" xfId="8" applyFont="1" applyBorder="1" applyAlignment="1">
      <alignment horizontal="center" vertical="top" wrapText="1"/>
    </xf>
    <xf numFmtId="0" fontId="17" fillId="0" borderId="10" xfId="8" applyFont="1" applyBorder="1" applyAlignment="1">
      <alignment horizontal="center" vertical="top" wrapText="1"/>
    </xf>
    <xf numFmtId="0" fontId="17" fillId="0" borderId="12" xfId="8" applyFont="1" applyBorder="1" applyAlignment="1">
      <alignment horizontal="center" vertical="top" wrapText="1"/>
    </xf>
    <xf numFmtId="0" fontId="17" fillId="0" borderId="11" xfId="8" applyFont="1" applyBorder="1" applyAlignment="1">
      <alignment vertical="top" wrapText="1"/>
    </xf>
    <xf numFmtId="0" fontId="17" fillId="0" borderId="12" xfId="8" applyFont="1" applyBorder="1" applyAlignment="1">
      <alignment vertical="top" wrapText="1"/>
    </xf>
    <xf numFmtId="0" fontId="17" fillId="0" borderId="3" xfId="8" applyFont="1" applyBorder="1" applyAlignment="1">
      <alignment horizontal="right" vertical="top" wrapText="1"/>
    </xf>
    <xf numFmtId="0" fontId="17" fillId="0" borderId="5" xfId="8" applyFont="1" applyBorder="1" applyAlignment="1">
      <alignment horizontal="right" vertical="top" wrapText="1"/>
    </xf>
    <xf numFmtId="0" fontId="17" fillId="0" borderId="4" xfId="8" applyFont="1" applyBorder="1" applyAlignment="1">
      <alignment horizontal="right" vertical="top" wrapText="1"/>
    </xf>
    <xf numFmtId="0" fontId="4" fillId="0" borderId="15" xfId="8" applyFont="1" applyAlignment="1">
      <alignment vertical="top" wrapText="1"/>
    </xf>
    <xf numFmtId="0" fontId="4" fillId="0" borderId="4" xfId="8" applyFont="1" applyBorder="1" applyAlignment="1">
      <alignment horizontal="center" vertical="top" wrapText="1"/>
    </xf>
    <xf numFmtId="0" fontId="4" fillId="0" borderId="3" xfId="8" applyFont="1" applyBorder="1" applyAlignment="1">
      <alignment horizontal="center" vertical="top" wrapText="1"/>
    </xf>
    <xf numFmtId="0" fontId="4" fillId="0" borderId="5" xfId="8" applyFont="1" applyBorder="1" applyAlignment="1">
      <alignment horizontal="center" vertical="top" wrapText="1"/>
    </xf>
    <xf numFmtId="0" fontId="4" fillId="0" borderId="6" xfId="8" applyFont="1" applyBorder="1" applyAlignment="1">
      <alignment horizontal="center" vertical="top" wrapText="1"/>
    </xf>
    <xf numFmtId="0" fontId="4" fillId="0" borderId="18" xfId="8" applyFont="1" applyBorder="1" applyAlignment="1">
      <alignment horizontal="center" vertical="top" wrapText="1"/>
    </xf>
    <xf numFmtId="0" fontId="4" fillId="0" borderId="7" xfId="8" applyFont="1" applyBorder="1" applyAlignment="1">
      <alignment horizontal="center" vertical="top" wrapText="1"/>
    </xf>
    <xf numFmtId="0" fontId="16" fillId="0" borderId="8" xfId="6" applyBorder="1" applyAlignment="1" applyProtection="1">
      <alignment horizontal="center" vertical="top" wrapText="1"/>
    </xf>
    <xf numFmtId="0" fontId="16" fillId="0" borderId="9" xfId="6" applyBorder="1" applyAlignment="1" applyProtection="1">
      <alignment horizontal="center" vertical="top" wrapText="1"/>
    </xf>
    <xf numFmtId="0" fontId="4" fillId="0" borderId="11" xfId="8" applyFont="1" applyBorder="1" applyAlignment="1">
      <alignment horizontal="left" vertical="top" wrapText="1"/>
    </xf>
    <xf numFmtId="0" fontId="4" fillId="0" borderId="10" xfId="8" applyFont="1" applyBorder="1" applyAlignment="1">
      <alignment horizontal="left" vertical="top" wrapText="1"/>
    </xf>
    <xf numFmtId="0" fontId="4" fillId="0" borderId="12" xfId="8" applyFont="1" applyBorder="1" applyAlignment="1">
      <alignment horizontal="left" vertical="top" wrapText="1"/>
    </xf>
    <xf numFmtId="0" fontId="4" fillId="0" borderId="11" xfId="8" applyFont="1" applyBorder="1" applyAlignment="1">
      <alignment horizontal="center" vertical="top" wrapText="1"/>
    </xf>
    <xf numFmtId="0" fontId="4" fillId="0" borderId="10" xfId="8" applyFont="1" applyBorder="1" applyAlignment="1">
      <alignment horizontal="center" vertical="top" wrapText="1"/>
    </xf>
    <xf numFmtId="0" fontId="4" fillId="0" borderId="12" xfId="8" applyFont="1" applyBorder="1" applyAlignment="1">
      <alignment horizontal="center" vertical="top" wrapText="1"/>
    </xf>
    <xf numFmtId="0" fontId="4" fillId="0" borderId="15" xfId="8" applyFont="1" applyBorder="1" applyAlignment="1">
      <alignment horizontal="left" vertical="top" wrapText="1"/>
    </xf>
    <xf numFmtId="0" fontId="4" fillId="0" borderId="4" xfId="8" applyFont="1" applyBorder="1" applyAlignment="1">
      <alignment horizontal="left" vertical="top" wrapText="1"/>
    </xf>
    <xf numFmtId="0" fontId="4" fillId="0" borderId="3" xfId="8" applyFont="1" applyBorder="1" applyAlignment="1">
      <alignment horizontal="left" vertical="top" wrapText="1"/>
    </xf>
    <xf numFmtId="0" fontId="4" fillId="0" borderId="5" xfId="8" applyFont="1" applyBorder="1" applyAlignment="1">
      <alignment horizontal="left" vertical="top" wrapText="1"/>
    </xf>
    <xf numFmtId="0" fontId="4" fillId="0" borderId="6" xfId="8" applyFont="1" applyBorder="1" applyAlignment="1">
      <alignment horizontal="left" vertical="top" wrapText="1"/>
    </xf>
    <xf numFmtId="0" fontId="4" fillId="0" borderId="18" xfId="8" applyFont="1" applyBorder="1" applyAlignment="1">
      <alignment horizontal="left" vertical="top" wrapText="1"/>
    </xf>
    <xf numFmtId="0" fontId="4" fillId="0" borderId="7" xfId="8" applyFont="1" applyBorder="1" applyAlignment="1">
      <alignment horizontal="left" vertical="top" wrapText="1"/>
    </xf>
    <xf numFmtId="0" fontId="5" fillId="0" borderId="15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5" fillId="0" borderId="2" xfId="0" applyFont="1" applyBorder="1" applyAlignment="1">
      <alignment horizontal="center" vertical="top"/>
    </xf>
    <xf numFmtId="0" fontId="5" fillId="0" borderId="15" xfId="0" applyFont="1" applyBorder="1" applyAlignment="1">
      <alignment horizontal="center" vertical="top"/>
    </xf>
    <xf numFmtId="0" fontId="5" fillId="0" borderId="16" xfId="0" applyFont="1" applyBorder="1" applyAlignment="1">
      <alignment horizontal="left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/>
    </xf>
    <xf numFmtId="0" fontId="5" fillId="0" borderId="17" xfId="0" applyFont="1" applyBorder="1" applyAlignment="1">
      <alignment horizontal="center" vertical="top"/>
    </xf>
    <xf numFmtId="0" fontId="4" fillId="0" borderId="11" xfId="5" applyFont="1" applyBorder="1" applyAlignment="1">
      <alignment horizontal="left" vertical="top" wrapText="1"/>
    </xf>
    <xf numFmtId="0" fontId="4" fillId="0" borderId="10" xfId="5" applyFont="1" applyBorder="1" applyAlignment="1">
      <alignment horizontal="left" vertical="top" wrapText="1"/>
    </xf>
    <xf numFmtId="0" fontId="4" fillId="0" borderId="12" xfId="5" applyFont="1" applyBorder="1" applyAlignment="1">
      <alignment horizontal="left" vertical="top" wrapText="1"/>
    </xf>
    <xf numFmtId="0" fontId="4" fillId="0" borderId="11" xfId="5" applyFont="1" applyBorder="1" applyAlignment="1">
      <alignment horizontal="center" vertical="top" wrapText="1"/>
    </xf>
    <xf numFmtId="0" fontId="4" fillId="0" borderId="10" xfId="5" applyFont="1" applyBorder="1" applyAlignment="1">
      <alignment horizontal="center" vertical="top" wrapText="1"/>
    </xf>
    <xf numFmtId="0" fontId="4" fillId="0" borderId="15" xfId="5" applyFont="1" applyBorder="1" applyAlignment="1">
      <alignment horizontal="left" vertical="top" wrapText="1"/>
    </xf>
    <xf numFmtId="0" fontId="4" fillId="0" borderId="15" xfId="5" applyFont="1" applyAlignment="1">
      <alignment vertical="top" wrapText="1"/>
    </xf>
    <xf numFmtId="0" fontId="4" fillId="0" borderId="4" xfId="5" applyFont="1" applyBorder="1" applyAlignment="1">
      <alignment horizontal="left" vertical="top" wrapText="1"/>
    </xf>
    <xf numFmtId="0" fontId="4" fillId="0" borderId="3" xfId="5" applyFont="1" applyBorder="1" applyAlignment="1">
      <alignment horizontal="left" vertical="top" wrapText="1"/>
    </xf>
    <xf numFmtId="0" fontId="4" fillId="0" borderId="5" xfId="5" applyFont="1" applyBorder="1" applyAlignment="1">
      <alignment horizontal="left" vertical="top" wrapText="1"/>
    </xf>
    <xf numFmtId="0" fontId="4" fillId="0" borderId="6" xfId="5" applyFont="1" applyBorder="1" applyAlignment="1">
      <alignment horizontal="left" vertical="top" wrapText="1"/>
    </xf>
    <xf numFmtId="0" fontId="4" fillId="0" borderId="18" xfId="5" applyFont="1" applyBorder="1" applyAlignment="1">
      <alignment horizontal="left" vertical="top" wrapText="1"/>
    </xf>
    <xf numFmtId="0" fontId="4" fillId="0" borderId="7" xfId="5" applyFont="1" applyBorder="1" applyAlignment="1">
      <alignment horizontal="left" vertical="top" wrapText="1"/>
    </xf>
    <xf numFmtId="0" fontId="17" fillId="0" borderId="8" xfId="5" applyFont="1" applyBorder="1" applyAlignment="1">
      <alignment vertical="top" wrapText="1"/>
    </xf>
    <xf numFmtId="0" fontId="17" fillId="0" borderId="13" xfId="5" applyFont="1" applyBorder="1" applyAlignment="1">
      <alignment vertical="top" wrapText="1"/>
    </xf>
    <xf numFmtId="0" fontId="17" fillId="0" borderId="9" xfId="5" applyFont="1" applyBorder="1" applyAlignment="1">
      <alignment vertical="top" wrapText="1"/>
    </xf>
    <xf numFmtId="0" fontId="17" fillId="0" borderId="11" xfId="5" applyFont="1" applyBorder="1" applyAlignment="1">
      <alignment horizontal="center" vertical="top" wrapText="1"/>
    </xf>
    <xf numFmtId="0" fontId="17" fillId="0" borderId="12" xfId="5" applyFont="1" applyBorder="1" applyAlignment="1">
      <alignment horizontal="center" vertical="top" wrapText="1"/>
    </xf>
    <xf numFmtId="0" fontId="17" fillId="0" borderId="11" xfId="5" applyFont="1" applyBorder="1" applyAlignment="1">
      <alignment vertical="top" wrapText="1"/>
    </xf>
    <xf numFmtId="0" fontId="17" fillId="0" borderId="12" xfId="5" applyFont="1" applyBorder="1" applyAlignment="1">
      <alignment vertical="top" wrapText="1"/>
    </xf>
    <xf numFmtId="2" fontId="18" fillId="0" borderId="20" xfId="5" applyNumberFormat="1" applyFont="1" applyBorder="1" applyAlignment="1">
      <alignment vertical="top" wrapText="1"/>
    </xf>
    <xf numFmtId="2" fontId="18" fillId="0" borderId="26" xfId="5" applyNumberFormat="1" applyFont="1" applyBorder="1" applyAlignment="1">
      <alignment vertical="top" wrapText="1"/>
    </xf>
    <xf numFmtId="0" fontId="4" fillId="2" borderId="15" xfId="5" applyFont="1" applyFill="1" applyBorder="1" applyAlignment="1">
      <alignment horizontal="center" vertical="top" wrapText="1"/>
    </xf>
    <xf numFmtId="4" fontId="4" fillId="0" borderId="8" xfId="5" applyNumberFormat="1" applyFont="1" applyBorder="1" applyAlignment="1">
      <alignment horizontal="center" vertical="center" wrapText="1"/>
    </xf>
    <xf numFmtId="4" fontId="4" fillId="0" borderId="9" xfId="5" applyNumberFormat="1" applyFont="1" applyBorder="1" applyAlignment="1">
      <alignment horizontal="center" vertical="center" wrapText="1"/>
    </xf>
    <xf numFmtId="4" fontId="22" fillId="0" borderId="27" xfId="5" applyNumberFormat="1" applyFont="1" applyBorder="1" applyAlignment="1">
      <alignment horizontal="center" vertical="center" wrapText="1"/>
    </xf>
    <xf numFmtId="4" fontId="22" fillId="0" borderId="19" xfId="5" applyNumberFormat="1" applyFont="1" applyBorder="1" applyAlignment="1">
      <alignment horizontal="center" vertical="center" wrapText="1"/>
    </xf>
    <xf numFmtId="4" fontId="22" fillId="0" borderId="26" xfId="5" applyNumberFormat="1" applyFont="1" applyFill="1" applyBorder="1" applyAlignment="1">
      <alignment horizontal="center" vertical="center" wrapText="1"/>
    </xf>
    <xf numFmtId="4" fontId="22" fillId="0" borderId="27" xfId="5" applyNumberFormat="1" applyFont="1" applyFill="1" applyBorder="1" applyAlignment="1">
      <alignment horizontal="center" vertical="center" wrapText="1"/>
    </xf>
    <xf numFmtId="2" fontId="22" fillId="0" borderId="26" xfId="5" applyNumberFormat="1" applyFont="1" applyBorder="1" applyAlignment="1">
      <alignment horizontal="center" vertical="center" wrapText="1"/>
    </xf>
    <xf numFmtId="2" fontId="22" fillId="0" borderId="27" xfId="5" applyNumberFormat="1" applyFont="1" applyBorder="1" applyAlignment="1">
      <alignment horizontal="center" vertical="center" wrapText="1"/>
    </xf>
    <xf numFmtId="4" fontId="22" fillId="0" borderId="26" xfId="5" applyNumberFormat="1" applyFont="1" applyBorder="1" applyAlignment="1">
      <alignment horizontal="center" vertical="center" wrapText="1"/>
    </xf>
    <xf numFmtId="4" fontId="18" fillId="2" borderId="36" xfId="5" applyNumberFormat="1" applyFont="1" applyFill="1" applyBorder="1" applyAlignment="1">
      <alignment horizontal="center" vertical="center" wrapText="1"/>
    </xf>
    <xf numFmtId="4" fontId="18" fillId="2" borderId="37" xfId="5" applyNumberFormat="1" applyFont="1" applyFill="1" applyBorder="1" applyAlignment="1">
      <alignment horizontal="center" vertical="center" wrapText="1"/>
    </xf>
    <xf numFmtId="4" fontId="18" fillId="2" borderId="40" xfId="5" applyNumberFormat="1" applyFont="1" applyFill="1" applyBorder="1" applyAlignment="1">
      <alignment horizontal="center" vertical="center" wrapText="1"/>
    </xf>
    <xf numFmtId="4" fontId="6" fillId="2" borderId="34" xfId="5" applyNumberFormat="1" applyFont="1" applyFill="1" applyBorder="1" applyAlignment="1">
      <alignment horizontal="center" vertical="center" wrapText="1"/>
    </xf>
    <xf numFmtId="4" fontId="6" fillId="2" borderId="27" xfId="5" applyNumberFormat="1" applyFont="1" applyFill="1" applyBorder="1" applyAlignment="1">
      <alignment horizontal="center" vertical="center" wrapText="1"/>
    </xf>
    <xf numFmtId="4" fontId="6" fillId="2" borderId="38" xfId="5" applyNumberFormat="1" applyFont="1" applyFill="1" applyBorder="1" applyAlignment="1">
      <alignment horizontal="center" vertical="center" wrapText="1"/>
    </xf>
    <xf numFmtId="4" fontId="18" fillId="2" borderId="26" xfId="5" applyNumberFormat="1" applyFont="1" applyFill="1" applyBorder="1" applyAlignment="1">
      <alignment horizontal="center" vertical="center" wrapText="1"/>
    </xf>
    <xf numFmtId="4" fontId="18" fillId="2" borderId="27" xfId="5" applyNumberFormat="1" applyFont="1" applyFill="1" applyBorder="1" applyAlignment="1">
      <alignment horizontal="center" vertical="center" wrapText="1"/>
    </xf>
    <xf numFmtId="4" fontId="18" fillId="2" borderId="38" xfId="5" applyNumberFormat="1" applyFont="1" applyFill="1" applyBorder="1" applyAlignment="1">
      <alignment horizontal="center" vertical="center" wrapText="1"/>
    </xf>
    <xf numFmtId="9" fontId="6" fillId="2" borderId="34" xfId="0" applyNumberFormat="1" applyFont="1" applyFill="1" applyBorder="1" applyAlignment="1">
      <alignment horizontal="left" vertical="center" wrapText="1"/>
    </xf>
    <xf numFmtId="9" fontId="6" fillId="2" borderId="19" xfId="0" applyNumberFormat="1" applyFont="1" applyFill="1" applyBorder="1" applyAlignment="1">
      <alignment horizontal="left" vertical="center" wrapText="1"/>
    </xf>
    <xf numFmtId="9" fontId="6" fillId="2" borderId="34" xfId="0" applyNumberFormat="1" applyFont="1" applyFill="1" applyBorder="1" applyAlignment="1">
      <alignment horizontal="center" vertical="center" wrapText="1"/>
    </xf>
    <xf numFmtId="9" fontId="6" fillId="2" borderId="19" xfId="0" applyNumberFormat="1" applyFont="1" applyFill="1" applyBorder="1" applyAlignment="1">
      <alignment horizontal="center" vertical="center" wrapText="1"/>
    </xf>
    <xf numFmtId="9" fontId="6" fillId="2" borderId="38" xfId="0" applyNumberFormat="1" applyFont="1" applyFill="1" applyBorder="1" applyAlignment="1">
      <alignment horizontal="center" vertical="center" wrapText="1"/>
    </xf>
    <xf numFmtId="2" fontId="22" fillId="0" borderId="19" xfId="5" applyNumberFormat="1" applyFont="1" applyBorder="1" applyAlignment="1">
      <alignment horizontal="center" vertical="center" wrapText="1"/>
    </xf>
    <xf numFmtId="0" fontId="4" fillId="0" borderId="15" xfId="5" applyFont="1" applyBorder="1" applyAlignment="1">
      <alignment vertical="top" wrapText="1"/>
    </xf>
    <xf numFmtId="0" fontId="4" fillId="0" borderId="25" xfId="5" applyFont="1" applyBorder="1" applyAlignment="1">
      <alignment vertical="top" wrapText="1"/>
    </xf>
    <xf numFmtId="0" fontId="4" fillId="0" borderId="8" xfId="5" applyFont="1" applyBorder="1" applyAlignment="1">
      <alignment vertical="top" wrapText="1"/>
    </xf>
    <xf numFmtId="0" fontId="4" fillId="0" borderId="9" xfId="5" applyFont="1" applyBorder="1" applyAlignment="1">
      <alignment vertical="top" wrapText="1"/>
    </xf>
    <xf numFmtId="0" fontId="17" fillId="0" borderId="4" xfId="5" applyFont="1" applyBorder="1" applyAlignment="1">
      <alignment vertical="top" wrapText="1"/>
    </xf>
    <xf numFmtId="0" fontId="17" fillId="0" borderId="3" xfId="5" applyFont="1" applyBorder="1" applyAlignment="1">
      <alignment vertical="top" wrapText="1"/>
    </xf>
    <xf numFmtId="0" fontId="17" fillId="0" borderId="6" xfId="5" applyFont="1" applyBorder="1" applyAlignment="1">
      <alignment vertical="top" wrapText="1"/>
    </xf>
    <xf numFmtId="0" fontId="17" fillId="0" borderId="18" xfId="5" applyFont="1" applyBorder="1" applyAlignment="1">
      <alignment vertical="top" wrapText="1"/>
    </xf>
    <xf numFmtId="0" fontId="17" fillId="0" borderId="5" xfId="5" applyFont="1" applyBorder="1" applyAlignment="1">
      <alignment vertical="top" wrapText="1"/>
    </xf>
    <xf numFmtId="0" fontId="17" fillId="0" borderId="7" xfId="5" applyFont="1" applyBorder="1" applyAlignment="1">
      <alignment vertical="top" wrapText="1"/>
    </xf>
    <xf numFmtId="0" fontId="17" fillId="0" borderId="29" xfId="5" applyFont="1" applyBorder="1" applyAlignment="1">
      <alignment horizontal="center" vertical="top" wrapText="1"/>
    </xf>
    <xf numFmtId="0" fontId="17" fillId="0" borderId="30" xfId="5" applyFont="1" applyBorder="1" applyAlignment="1">
      <alignment horizontal="center" vertical="top" wrapText="1"/>
    </xf>
    <xf numFmtId="0" fontId="17" fillId="0" borderId="31" xfId="5" applyFont="1" applyBorder="1" applyAlignment="1">
      <alignment horizontal="center" vertical="top" wrapText="1"/>
    </xf>
    <xf numFmtId="0" fontId="17" fillId="0" borderId="32" xfId="5" applyFont="1" applyBorder="1" applyAlignment="1">
      <alignment horizontal="center" vertical="top" wrapText="1"/>
    </xf>
    <xf numFmtId="0" fontId="17" fillId="0" borderId="15" xfId="5" applyFont="1" applyBorder="1" applyAlignment="1">
      <alignment horizontal="right" vertical="top" wrapText="1"/>
    </xf>
    <xf numFmtId="0" fontId="17" fillId="0" borderId="25" xfId="5" applyFont="1" applyBorder="1" applyAlignment="1">
      <alignment horizontal="right" vertical="top" wrapText="1"/>
    </xf>
    <xf numFmtId="0" fontId="8" fillId="0" borderId="15" xfId="5" applyFont="1" applyBorder="1" applyAlignment="1">
      <alignment horizontal="center" vertical="top" wrapText="1"/>
    </xf>
    <xf numFmtId="0" fontId="6" fillId="0" borderId="15" xfId="5" applyFont="1" applyBorder="1" applyAlignment="1">
      <alignment horizontal="center" vertical="top" wrapText="1"/>
    </xf>
    <xf numFmtId="0" fontId="4" fillId="0" borderId="15" xfId="5" applyFont="1" applyBorder="1" applyAlignment="1">
      <alignment horizontal="center" vertical="top" wrapText="1"/>
    </xf>
    <xf numFmtId="2" fontId="6" fillId="2" borderId="34" xfId="5" applyNumberFormat="1" applyFont="1" applyFill="1" applyBorder="1" applyAlignment="1">
      <alignment horizontal="left" vertical="top" wrapText="1"/>
    </xf>
    <xf numFmtId="2" fontId="6" fillId="2" borderId="38" xfId="5" applyNumberFormat="1" applyFont="1" applyFill="1" applyBorder="1" applyAlignment="1">
      <alignment horizontal="left" vertical="top" wrapText="1"/>
    </xf>
    <xf numFmtId="0" fontId="6" fillId="0" borderId="4" xfId="5" applyFont="1" applyBorder="1" applyAlignment="1">
      <alignment vertical="top" wrapText="1"/>
    </xf>
    <xf numFmtId="0" fontId="6" fillId="0" borderId="28" xfId="5" applyFont="1" applyBorder="1" applyAlignment="1">
      <alignment vertical="top" wrapText="1"/>
    </xf>
    <xf numFmtId="49" fontId="4" fillId="0" borderId="20" xfId="5" applyNumberFormat="1" applyFont="1" applyBorder="1" applyAlignment="1">
      <alignment vertical="top" wrapText="1"/>
    </xf>
    <xf numFmtId="49" fontId="4" fillId="0" borderId="26" xfId="5" applyNumberFormat="1" applyFont="1" applyBorder="1" applyAlignment="1">
      <alignment vertical="top" wrapText="1"/>
    </xf>
    <xf numFmtId="0" fontId="6" fillId="2" borderId="41" xfId="5" applyFont="1" applyFill="1" applyBorder="1" applyAlignment="1">
      <alignment horizontal="left" vertical="top" wrapText="1"/>
    </xf>
    <xf numFmtId="0" fontId="6" fillId="2" borderId="43" xfId="5" applyFont="1" applyFill="1" applyBorder="1" applyAlignment="1">
      <alignment horizontal="left" vertical="top" wrapText="1"/>
    </xf>
    <xf numFmtId="0" fontId="6" fillId="2" borderId="34" xfId="0" applyFont="1" applyFill="1" applyBorder="1" applyAlignment="1">
      <alignment horizontal="center" vertical="center"/>
    </xf>
    <xf numFmtId="0" fontId="6" fillId="2" borderId="38" xfId="0" applyFont="1" applyFill="1" applyBorder="1" applyAlignment="1">
      <alignment horizontal="center" vertical="center"/>
    </xf>
    <xf numFmtId="49" fontId="17" fillId="0" borderId="19" xfId="5" applyNumberFormat="1" applyFont="1" applyBorder="1" applyAlignment="1">
      <alignment vertical="top" wrapText="1"/>
    </xf>
    <xf numFmtId="49" fontId="17" fillId="0" borderId="20" xfId="5" applyNumberFormat="1" applyFont="1" applyBorder="1" applyAlignment="1">
      <alignment vertical="top" wrapText="1"/>
    </xf>
    <xf numFmtId="49" fontId="17" fillId="0" borderId="26" xfId="5" applyNumberFormat="1" applyFont="1" applyBorder="1" applyAlignment="1">
      <alignment vertical="top" wrapText="1"/>
    </xf>
    <xf numFmtId="2" fontId="6" fillId="2" borderId="19" xfId="5" applyNumberFormat="1" applyFont="1" applyFill="1" applyBorder="1" applyAlignment="1">
      <alignment horizontal="left" vertical="top" wrapText="1"/>
    </xf>
    <xf numFmtId="0" fontId="17" fillId="2" borderId="34" xfId="5" applyFont="1" applyFill="1" applyBorder="1" applyAlignment="1">
      <alignment horizontal="center" vertical="top" wrapText="1"/>
    </xf>
    <xf numFmtId="0" fontId="17" fillId="2" borderId="38" xfId="5" applyFont="1" applyFill="1" applyBorder="1" applyAlignment="1">
      <alignment horizontal="center" vertical="top" wrapText="1"/>
    </xf>
    <xf numFmtId="49" fontId="6" fillId="2" borderId="26" xfId="5" applyNumberFormat="1" applyFont="1" applyFill="1" applyBorder="1" applyAlignment="1">
      <alignment horizontal="center" vertical="center" wrapText="1"/>
    </xf>
    <xf numFmtId="49" fontId="6" fillId="2" borderId="27" xfId="5" applyNumberFormat="1" applyFont="1" applyFill="1" applyBorder="1" applyAlignment="1">
      <alignment horizontal="center" vertical="center" wrapText="1"/>
    </xf>
    <xf numFmtId="49" fontId="6" fillId="2" borderId="38" xfId="5" applyNumberFormat="1" applyFont="1" applyFill="1" applyBorder="1" applyAlignment="1">
      <alignment horizontal="center" vertical="center" wrapText="1"/>
    </xf>
    <xf numFmtId="49" fontId="17" fillId="0" borderId="20" xfId="5" applyNumberFormat="1" applyFont="1" applyBorder="1" applyAlignment="1">
      <alignment horizontal="center" vertical="top" wrapText="1"/>
    </xf>
    <xf numFmtId="49" fontId="17" fillId="0" borderId="26" xfId="5" applyNumberFormat="1" applyFont="1" applyBorder="1" applyAlignment="1">
      <alignment horizontal="center" vertical="top" wrapText="1"/>
    </xf>
    <xf numFmtId="49" fontId="6" fillId="2" borderId="26" xfId="5" applyNumberFormat="1" applyFont="1" applyFill="1" applyBorder="1" applyAlignment="1">
      <alignment horizontal="center" vertical="top" wrapText="1"/>
    </xf>
    <xf numFmtId="49" fontId="6" fillId="2" borderId="27" xfId="5" applyNumberFormat="1" applyFont="1" applyFill="1" applyBorder="1" applyAlignment="1">
      <alignment horizontal="center" vertical="top" wrapText="1"/>
    </xf>
    <xf numFmtId="49" fontId="6" fillId="2" borderId="38" xfId="5" applyNumberFormat="1" applyFont="1" applyFill="1" applyBorder="1" applyAlignment="1">
      <alignment horizontal="center" vertical="top" wrapText="1"/>
    </xf>
    <xf numFmtId="0" fontId="6" fillId="2" borderId="4" xfId="5" applyFont="1" applyFill="1" applyBorder="1" applyAlignment="1">
      <alignment horizontal="left" vertical="top" wrapText="1"/>
    </xf>
    <xf numFmtId="0" fontId="6" fillId="2" borderId="28" xfId="5" applyFont="1" applyFill="1" applyBorder="1" applyAlignment="1">
      <alignment horizontal="left" vertical="top" wrapText="1"/>
    </xf>
    <xf numFmtId="0" fontId="6" fillId="2" borderId="6" xfId="5" applyFont="1" applyFill="1" applyBorder="1" applyAlignment="1">
      <alignment horizontal="left" vertical="top" wrapText="1"/>
    </xf>
    <xf numFmtId="0" fontId="4" fillId="0" borderId="12" xfId="5" applyFont="1" applyBorder="1" applyAlignment="1">
      <alignment horizontal="center" vertical="top" wrapText="1"/>
    </xf>
    <xf numFmtId="0" fontId="17" fillId="0" borderId="28" xfId="5" applyFont="1" applyBorder="1" applyAlignment="1">
      <alignment horizontal="right" vertical="top" wrapText="1"/>
    </xf>
    <xf numFmtId="0" fontId="4" fillId="0" borderId="4" xfId="5" applyFont="1" applyBorder="1" applyAlignment="1">
      <alignment horizontal="center" vertical="top" wrapText="1"/>
    </xf>
    <xf numFmtId="0" fontId="4" fillId="0" borderId="3" xfId="5" applyFont="1" applyBorder="1" applyAlignment="1">
      <alignment horizontal="center" vertical="top" wrapText="1"/>
    </xf>
    <xf numFmtId="0" fontId="4" fillId="0" borderId="5" xfId="5" applyFont="1" applyBorder="1" applyAlignment="1">
      <alignment horizontal="center" vertical="top" wrapText="1"/>
    </xf>
    <xf numFmtId="0" fontId="4" fillId="0" borderId="6" xfId="5" applyFont="1" applyBorder="1" applyAlignment="1">
      <alignment horizontal="center" vertical="top" wrapText="1"/>
    </xf>
    <xf numFmtId="0" fontId="4" fillId="0" borderId="18" xfId="5" applyFont="1" applyBorder="1" applyAlignment="1">
      <alignment horizontal="center" vertical="top" wrapText="1"/>
    </xf>
    <xf numFmtId="0" fontId="4" fillId="0" borderId="7" xfId="5" applyFont="1" applyBorder="1" applyAlignment="1">
      <alignment horizontal="center" vertical="top" wrapText="1"/>
    </xf>
    <xf numFmtId="0" fontId="16" fillId="0" borderId="5" xfId="6" applyBorder="1" applyAlignment="1" applyProtection="1">
      <alignment horizontal="center" vertical="top" wrapText="1"/>
    </xf>
    <xf numFmtId="0" fontId="16" fillId="0" borderId="7" xfId="6" applyBorder="1" applyAlignment="1" applyProtection="1">
      <alignment horizontal="center" vertical="top" wrapText="1"/>
    </xf>
    <xf numFmtId="0" fontId="6" fillId="2" borderId="16" xfId="5" applyFont="1" applyFill="1" applyBorder="1" applyAlignment="1">
      <alignment horizontal="center" vertical="top" wrapText="1"/>
    </xf>
    <xf numFmtId="0" fontId="4" fillId="2" borderId="16" xfId="5" applyFont="1" applyFill="1" applyBorder="1" applyAlignment="1">
      <alignment horizontal="center" vertical="top" wrapText="1"/>
    </xf>
    <xf numFmtId="0" fontId="17" fillId="2" borderId="27" xfId="5" applyFont="1" applyFill="1" applyBorder="1" applyAlignment="1">
      <alignment horizontal="center" vertical="top" wrapText="1"/>
    </xf>
    <xf numFmtId="0" fontId="6" fillId="2" borderId="19" xfId="0" applyFont="1" applyFill="1" applyBorder="1" applyAlignment="1">
      <alignment horizontal="center" vertical="center"/>
    </xf>
    <xf numFmtId="0" fontId="6" fillId="2" borderId="34" xfId="5" applyFont="1" applyFill="1" applyBorder="1" applyAlignment="1">
      <alignment horizontal="left" vertical="center" wrapText="1"/>
    </xf>
    <xf numFmtId="0" fontId="6" fillId="2" borderId="19" xfId="5" applyFont="1" applyFill="1" applyBorder="1" applyAlignment="1">
      <alignment horizontal="left" vertical="center" wrapText="1"/>
    </xf>
    <xf numFmtId="0" fontId="6" fillId="2" borderId="34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42" xfId="5" applyFont="1" applyFill="1" applyBorder="1" applyAlignment="1">
      <alignment horizontal="left" vertical="top" wrapText="1"/>
    </xf>
    <xf numFmtId="0" fontId="6" fillId="2" borderId="34" xfId="5" applyFont="1" applyFill="1" applyBorder="1" applyAlignment="1">
      <alignment horizontal="center" vertical="center" wrapText="1"/>
    </xf>
    <xf numFmtId="0" fontId="6" fillId="2" borderId="38" xfId="5" applyFont="1" applyFill="1" applyBorder="1" applyAlignment="1">
      <alignment horizontal="center" vertical="center" wrapText="1"/>
    </xf>
    <xf numFmtId="0" fontId="6" fillId="2" borderId="19" xfId="5" applyFont="1" applyFill="1" applyBorder="1" applyAlignment="1">
      <alignment horizontal="center" vertical="center" wrapText="1"/>
    </xf>
    <xf numFmtId="4" fontId="17" fillId="0" borderId="8" xfId="5" applyNumberFormat="1" applyFont="1" applyBorder="1" applyAlignment="1">
      <alignment horizontal="center" vertical="center" wrapText="1"/>
    </xf>
    <xf numFmtId="4" fontId="17" fillId="0" borderId="13" xfId="5" applyNumberFormat="1" applyFont="1" applyBorder="1" applyAlignment="1">
      <alignment horizontal="center" vertical="center" wrapText="1"/>
    </xf>
    <xf numFmtId="4" fontId="17" fillId="0" borderId="9" xfId="5" applyNumberFormat="1" applyFont="1" applyBorder="1" applyAlignment="1">
      <alignment horizontal="center" vertical="center" wrapText="1"/>
    </xf>
    <xf numFmtId="0" fontId="17" fillId="0" borderId="10" xfId="5" applyFont="1" applyBorder="1" applyAlignment="1">
      <alignment horizontal="center" vertical="top" wrapText="1"/>
    </xf>
    <xf numFmtId="4" fontId="6" fillId="0" borderId="20" xfId="5" applyNumberFormat="1" applyFont="1" applyBorder="1" applyAlignment="1">
      <alignment horizontal="center" vertical="center" wrapText="1"/>
    </xf>
    <xf numFmtId="4" fontId="6" fillId="0" borderId="26" xfId="5" applyNumberFormat="1" applyFont="1" applyBorder="1" applyAlignment="1">
      <alignment horizontal="center" vertical="center" wrapText="1"/>
    </xf>
    <xf numFmtId="2" fontId="18" fillId="2" borderId="26" xfId="5" applyNumberFormat="1" applyFont="1" applyFill="1" applyBorder="1" applyAlignment="1">
      <alignment horizontal="center" vertical="center" wrapText="1"/>
    </xf>
    <xf numFmtId="2" fontId="18" fillId="2" borderId="27" xfId="5" applyNumberFormat="1" applyFont="1" applyFill="1" applyBorder="1" applyAlignment="1">
      <alignment horizontal="center" vertical="center" wrapText="1"/>
    </xf>
    <xf numFmtId="2" fontId="18" fillId="2" borderId="38" xfId="5" applyNumberFormat="1" applyFont="1" applyFill="1" applyBorder="1" applyAlignment="1">
      <alignment horizontal="center" vertical="center" wrapText="1"/>
    </xf>
    <xf numFmtId="2" fontId="22" fillId="0" borderId="15" xfId="5" applyNumberFormat="1" applyFont="1" applyBorder="1" applyAlignment="1">
      <alignment horizontal="center" vertical="top" wrapText="1"/>
    </xf>
    <xf numFmtId="2" fontId="6" fillId="2" borderId="34" xfId="5" applyNumberFormat="1" applyFont="1" applyFill="1" applyBorder="1" applyAlignment="1">
      <alignment horizontal="center" vertical="center" wrapText="1"/>
    </xf>
    <xf numFmtId="2" fontId="6" fillId="2" borderId="38" xfId="5" applyNumberFormat="1" applyFont="1" applyFill="1" applyBorder="1" applyAlignment="1">
      <alignment horizontal="center" vertical="center" wrapText="1"/>
    </xf>
    <xf numFmtId="9" fontId="6" fillId="2" borderId="34" xfId="5" applyNumberFormat="1" applyFont="1" applyFill="1" applyBorder="1" applyAlignment="1">
      <alignment horizontal="center" vertical="center" wrapText="1"/>
    </xf>
    <xf numFmtId="9" fontId="6" fillId="2" borderId="38" xfId="5" applyNumberFormat="1" applyFont="1" applyFill="1" applyBorder="1" applyAlignment="1">
      <alignment horizontal="center" vertical="center" wrapText="1"/>
    </xf>
    <xf numFmtId="2" fontId="6" fillId="2" borderId="34" xfId="5" applyNumberFormat="1" applyFont="1" applyFill="1" applyBorder="1" applyAlignment="1">
      <alignment horizontal="right" vertical="center" wrapText="1"/>
    </xf>
    <xf numFmtId="2" fontId="6" fillId="2" borderId="19" xfId="5" applyNumberFormat="1" applyFont="1" applyFill="1" applyBorder="1" applyAlignment="1">
      <alignment horizontal="right" vertical="center" wrapText="1"/>
    </xf>
    <xf numFmtId="9" fontId="6" fillId="2" borderId="34" xfId="5" applyNumberFormat="1" applyFont="1" applyFill="1" applyBorder="1" applyAlignment="1">
      <alignment horizontal="right" vertical="center" wrapText="1"/>
    </xf>
    <xf numFmtId="9" fontId="6" fillId="2" borderId="19" xfId="5" applyNumberFormat="1" applyFont="1" applyFill="1" applyBorder="1" applyAlignment="1">
      <alignment horizontal="right" vertical="center" wrapText="1"/>
    </xf>
    <xf numFmtId="0" fontId="6" fillId="2" borderId="34" xfId="5" applyFont="1" applyFill="1" applyBorder="1" applyAlignment="1">
      <alignment horizontal="center" vertical="top" wrapText="1"/>
    </xf>
    <xf numFmtId="0" fontId="6" fillId="2" borderId="19" xfId="5" applyFont="1" applyFill="1" applyBorder="1" applyAlignment="1">
      <alignment horizontal="center" vertical="top" wrapText="1"/>
    </xf>
    <xf numFmtId="0" fontId="6" fillId="2" borderId="38" xfId="5" applyFont="1" applyFill="1" applyBorder="1" applyAlignment="1">
      <alignment horizontal="center" vertical="top" wrapText="1"/>
    </xf>
    <xf numFmtId="0" fontId="6" fillId="2" borderId="34" xfId="5" quotePrefix="1" applyFont="1" applyFill="1" applyBorder="1" applyAlignment="1">
      <alignment horizontal="center" vertical="center" wrapText="1"/>
    </xf>
    <xf numFmtId="4" fontId="18" fillId="2" borderId="35" xfId="5" applyNumberFormat="1" applyFont="1" applyFill="1" applyBorder="1" applyAlignment="1">
      <alignment horizontal="center" vertical="center" wrapText="1"/>
    </xf>
    <xf numFmtId="49" fontId="6" fillId="2" borderId="34" xfId="5" applyNumberFormat="1" applyFont="1" applyFill="1" applyBorder="1" applyAlignment="1">
      <alignment horizontal="center" vertical="center" wrapText="1"/>
    </xf>
    <xf numFmtId="164" fontId="18" fillId="2" borderId="34" xfId="5" applyNumberFormat="1" applyFont="1" applyFill="1" applyBorder="1" applyAlignment="1">
      <alignment horizontal="center" vertical="center" wrapText="1"/>
    </xf>
    <xf numFmtId="164" fontId="18" fillId="2" borderId="38" xfId="5" applyNumberFormat="1" applyFont="1" applyFill="1" applyBorder="1" applyAlignment="1">
      <alignment horizontal="center" vertical="center" wrapText="1"/>
    </xf>
    <xf numFmtId="4" fontId="18" fillId="0" borderId="26" xfId="5" applyNumberFormat="1" applyFont="1" applyFill="1" applyBorder="1" applyAlignment="1">
      <alignment horizontal="center" vertical="center" wrapText="1"/>
    </xf>
    <xf numFmtId="4" fontId="18" fillId="0" borderId="27" xfId="5" applyNumberFormat="1" applyFont="1" applyFill="1" applyBorder="1" applyAlignment="1">
      <alignment horizontal="center" vertical="center" wrapText="1"/>
    </xf>
    <xf numFmtId="4" fontId="18" fillId="0" borderId="38" xfId="5" applyNumberFormat="1" applyFont="1" applyFill="1" applyBorder="1" applyAlignment="1">
      <alignment horizontal="center" vertical="center" wrapText="1"/>
    </xf>
    <xf numFmtId="2" fontId="18" fillId="0" borderId="26" xfId="5" applyNumberFormat="1" applyFont="1" applyFill="1" applyBorder="1" applyAlignment="1">
      <alignment horizontal="center" vertical="center" wrapText="1"/>
    </xf>
    <xf numFmtId="2" fontId="18" fillId="0" borderId="27" xfId="5" applyNumberFormat="1" applyFont="1" applyFill="1" applyBorder="1" applyAlignment="1">
      <alignment horizontal="center" vertical="center" wrapText="1"/>
    </xf>
    <xf numFmtId="2" fontId="18" fillId="0" borderId="38" xfId="5" applyNumberFormat="1" applyFont="1" applyFill="1" applyBorder="1" applyAlignment="1">
      <alignment horizontal="center" vertical="center" wrapText="1"/>
    </xf>
    <xf numFmtId="0" fontId="4" fillId="0" borderId="28" xfId="5" applyFont="1" applyBorder="1" applyAlignment="1">
      <alignment horizontal="left" vertical="top" wrapText="1"/>
    </xf>
    <xf numFmtId="0" fontId="4" fillId="0" borderId="25" xfId="5" applyFont="1" applyBorder="1" applyAlignment="1">
      <alignment horizontal="left" vertical="top" wrapText="1"/>
    </xf>
    <xf numFmtId="0" fontId="4" fillId="0" borderId="11" xfId="0" quotePrefix="1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4" fontId="4" fillId="0" borderId="14" xfId="0" applyNumberFormat="1" applyFont="1" applyBorder="1" applyAlignment="1">
      <alignment horizontal="center" vertical="center" wrapText="1"/>
    </xf>
    <xf numFmtId="4" fontId="4" fillId="0" borderId="12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4" fontId="4" fillId="0" borderId="11" xfId="0" applyNumberFormat="1" applyFont="1" applyBorder="1" applyAlignment="1">
      <alignment horizontal="center" vertical="center" wrapText="1"/>
    </xf>
    <xf numFmtId="4" fontId="4" fillId="0" borderId="14" xfId="0" applyNumberFormat="1" applyFont="1" applyBorder="1" applyAlignment="1">
      <alignment horizontal="center" vertical="center"/>
    </xf>
    <xf numFmtId="49" fontId="4" fillId="0" borderId="11" xfId="0" quotePrefix="1" applyNumberFormat="1" applyFont="1" applyBorder="1" applyAlignment="1">
      <alignment horizontal="center" vertical="top" wrapText="1"/>
    </xf>
    <xf numFmtId="4" fontId="18" fillId="0" borderId="45" xfId="5" applyNumberFormat="1" applyFont="1" applyFill="1" applyBorder="1" applyAlignment="1">
      <alignment horizontal="center" vertical="center" wrapText="1"/>
    </xf>
    <xf numFmtId="164" fontId="18" fillId="0" borderId="27" xfId="5" applyNumberFormat="1" applyFont="1" applyFill="1" applyBorder="1" applyAlignment="1">
      <alignment horizontal="center" vertical="center" wrapText="1"/>
    </xf>
    <xf numFmtId="164" fontId="18" fillId="0" borderId="33" xfId="5" applyNumberFormat="1" applyFont="1" applyFill="1" applyBorder="1" applyAlignment="1">
      <alignment horizontal="center" vertical="center" wrapText="1"/>
    </xf>
    <xf numFmtId="164" fontId="18" fillId="0" borderId="39" xfId="5" applyNumberFormat="1" applyFont="1" applyFill="1" applyBorder="1" applyAlignment="1">
      <alignment horizontal="center" vertical="center" wrapText="1"/>
    </xf>
    <xf numFmtId="164" fontId="18" fillId="0" borderId="34" xfId="5" applyNumberFormat="1" applyFont="1" applyFill="1" applyBorder="1" applyAlignment="1">
      <alignment horizontal="center" vertical="center" wrapText="1"/>
    </xf>
    <xf numFmtId="164" fontId="18" fillId="0" borderId="38" xfId="5" applyNumberFormat="1" applyFont="1" applyFill="1" applyBorder="1" applyAlignment="1">
      <alignment horizontal="center" vertical="center" wrapText="1"/>
    </xf>
  </cellXfs>
  <cellStyles count="9">
    <cellStyle name="Гиперссылка 2" xfId="2"/>
    <cellStyle name="Гиперссылка 3" xfId="6"/>
    <cellStyle name="Обычный" xfId="0" builtinId="0"/>
    <cellStyle name="Обычный 2" xfId="1"/>
    <cellStyle name="Обычный 2 2" xfId="7"/>
    <cellStyle name="Обычный 3" xfId="3"/>
    <cellStyle name="Обычный 4" xfId="5"/>
    <cellStyle name="Обычный 5" xfId="4"/>
    <cellStyle name="Обычный 6" xfId="8"/>
  </cellStyles>
  <dxfs count="0"/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con6\Documents\&#1057;&#1059;&#1041;&#1057;&#1048;&#1044;&#1048;&#1048;\2022\&#1057;&#1054;&#1043;&#1051;&#1040;&#1064;&#1045;&#1053;&#1048;&#1071;\&#1057;&#1086;&#1075;&#1083;&#1072;&#1096;&#1077;&#1085;&#1080;&#1077;%20&#1052;&#1058;&#1041;\&#8470;1\&#1063;&#1043;&#1041;%20&#1055;&#1088;&#1080;&#1083;&#1086;&#1078;&#1077;&#1085;&#1080;&#1103;%20&#1082;%20&#1057;&#1086;&#1075;&#1083;&#1072;&#1096;&#1077;&#1085;&#1080;&#1102;%20&#1085;&#1072;%20&#1080;&#1085;&#1099;&#1077;%20&#1094;&#1077;&#1083;&#1080;%202022%20&#1048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"/>
      <sheetName val="Приложение 3"/>
      <sheetName val="Приложение 2"/>
      <sheetName val="Приложение 4"/>
      <sheetName val="Приложение 5"/>
      <sheetName val="Сведения МТБ"/>
    </sheetNames>
    <sheetDataSet>
      <sheetData sheetId="0"/>
      <sheetData sheetId="1">
        <row r="10">
          <cell r="B10" t="str">
            <v>БУЗ ВО "Череповецкая городская больница"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consultantplus://offline/ref=79DD760201CB21444C42833A8173C85A3E42CE0ED235783531F8803060C555E5550561D05A8A11DABA658EA28AFA0ABB9E8EE90CA762A01151u3N" TargetMode="External"/><Relationship Id="rId2" Type="http://schemas.openxmlformats.org/officeDocument/2006/relationships/hyperlink" Target="consultantplus://offline/ref=79DD760201CB21444C42833A8173C85A3E42C80FD332783531F8803060C555E5470539DC5B8F0ED8BA70D8F3CC5AuEN" TargetMode="External"/><Relationship Id="rId1" Type="http://schemas.openxmlformats.org/officeDocument/2006/relationships/hyperlink" Target="consultantplus://offline/ref=79DD760201CB21444C42833A8173C85A3E42C80FD332783531F8803060C555E5550561D05A8A19D9BD658EA28AFA0ABB9E8EE90CA762A01151u3N" TargetMode="Externa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consultantplus://offline/ref=79DD760201CB21444C42833A8173C85A3E42CE0ED235783531F8803060C555E5550561D05A8A11DABA658EA28AFA0ABB9E8EE90CA762A01151u3N" TargetMode="External"/><Relationship Id="rId2" Type="http://schemas.openxmlformats.org/officeDocument/2006/relationships/hyperlink" Target="consultantplus://offline/ref=79DD760201CB21444C42833A8173C85A3E42C80FD332783531F8803060C555E5470539DC5B8F0ED8BA70D8F3CC5AuEN" TargetMode="External"/><Relationship Id="rId1" Type="http://schemas.openxmlformats.org/officeDocument/2006/relationships/hyperlink" Target="consultantplus://offline/ref=79DD760201CB21444C42833A8173C85A3E42C80FD332783531F8803060C555E5550561D05A8A19D9BD658EA28AFA0ABB9E8EE90CA762A01151u3N" TargetMode="External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"/>
  <sheetViews>
    <sheetView view="pageBreakPreview" zoomScale="60" workbookViewId="0">
      <selection sqref="A1:N28"/>
    </sheetView>
  </sheetViews>
  <sheetFormatPr defaultRowHeight="12.75" x14ac:dyDescent="0.2"/>
  <cols>
    <col min="1" max="1" width="16.85546875" style="20" customWidth="1"/>
    <col min="2" max="2" width="17.140625" style="20" customWidth="1"/>
    <col min="3" max="3" width="28.85546875" style="20" customWidth="1"/>
    <col min="4" max="4" width="10.7109375" style="20" customWidth="1"/>
    <col min="5" max="5" width="10.5703125" style="20" customWidth="1"/>
    <col min="6" max="16384" width="9.140625" style="20"/>
  </cols>
  <sheetData>
    <row r="1" spans="1:18" ht="15" x14ac:dyDescent="0.2">
      <c r="H1" s="21" t="s">
        <v>54</v>
      </c>
    </row>
    <row r="2" spans="1:18" ht="15" x14ac:dyDescent="0.2">
      <c r="H2" s="21" t="s">
        <v>0</v>
      </c>
    </row>
    <row r="3" spans="1:18" ht="15" x14ac:dyDescent="0.2">
      <c r="H3" s="21" t="s">
        <v>1</v>
      </c>
    </row>
    <row r="4" spans="1:18" ht="15" x14ac:dyDescent="0.2">
      <c r="R4" s="22"/>
    </row>
    <row r="5" spans="1:18" ht="18.75" x14ac:dyDescent="0.3">
      <c r="C5" s="23" t="s">
        <v>23</v>
      </c>
      <c r="R5" s="22"/>
    </row>
    <row r="6" spans="1:18" ht="18.75" x14ac:dyDescent="0.3">
      <c r="C6" s="23" t="s">
        <v>55</v>
      </c>
      <c r="R6" s="22"/>
    </row>
    <row r="7" spans="1:18" ht="18.75" x14ac:dyDescent="0.3">
      <c r="C7" s="23" t="s">
        <v>56</v>
      </c>
      <c r="R7" s="22"/>
    </row>
    <row r="8" spans="1:18" ht="15" x14ac:dyDescent="0.2">
      <c r="C8" s="24"/>
      <c r="R8" s="22"/>
    </row>
    <row r="9" spans="1:18" ht="35.25" customHeight="1" x14ac:dyDescent="0.3">
      <c r="A9" s="233" t="s">
        <v>57</v>
      </c>
      <c r="B9" s="233"/>
      <c r="C9" s="233"/>
      <c r="D9" s="233"/>
      <c r="E9" s="233"/>
      <c r="F9" s="233"/>
      <c r="G9" s="233"/>
      <c r="R9" s="22"/>
    </row>
    <row r="10" spans="1:18" ht="15" x14ac:dyDescent="0.2">
      <c r="A10" s="25"/>
      <c r="C10" s="24"/>
      <c r="R10" s="22"/>
    </row>
    <row r="11" spans="1:18" ht="45" customHeight="1" x14ac:dyDescent="0.3">
      <c r="A11" s="26" t="s">
        <v>58</v>
      </c>
      <c r="B11" s="26"/>
      <c r="C11" s="26" t="str">
        <f>'[1]Приложение 3'!B10</f>
        <v>БУЗ ВО "Череповецкая городская больница"</v>
      </c>
      <c r="D11" s="26"/>
      <c r="E11" s="26"/>
      <c r="F11" s="26"/>
      <c r="G11" s="26"/>
      <c r="R11" s="22"/>
    </row>
    <row r="12" spans="1:18" ht="15" x14ac:dyDescent="0.2">
      <c r="A12" s="25"/>
      <c r="C12" s="24"/>
      <c r="R12" s="22"/>
    </row>
    <row r="13" spans="1:18" ht="41.25" customHeight="1" x14ac:dyDescent="0.3">
      <c r="A13" s="233" t="s">
        <v>59</v>
      </c>
      <c r="B13" s="233"/>
      <c r="C13" s="233"/>
      <c r="D13" s="233"/>
      <c r="E13" s="233"/>
      <c r="F13" s="233"/>
      <c r="G13" s="233"/>
      <c r="R13" s="22"/>
    </row>
    <row r="14" spans="1:18" ht="41.25" customHeight="1" x14ac:dyDescent="0.2">
      <c r="A14" s="27"/>
      <c r="B14" s="27"/>
      <c r="C14" s="27"/>
      <c r="D14" s="27"/>
      <c r="E14" s="27"/>
      <c r="F14" s="27"/>
      <c r="G14" s="27"/>
      <c r="R14" s="22"/>
    </row>
    <row r="15" spans="1:18" ht="15.75" thickBot="1" x14ac:dyDescent="0.25">
      <c r="C15" s="24"/>
      <c r="R15" s="22"/>
    </row>
    <row r="16" spans="1:18" ht="33.75" customHeight="1" thickBot="1" x14ac:dyDescent="0.25">
      <c r="A16" s="234" t="s">
        <v>60</v>
      </c>
      <c r="B16" s="235"/>
      <c r="C16" s="236" t="s">
        <v>61</v>
      </c>
      <c r="D16" s="234" t="s">
        <v>62</v>
      </c>
      <c r="E16" s="235"/>
      <c r="F16" s="239" t="s">
        <v>63</v>
      </c>
      <c r="G16" s="240"/>
      <c r="H16" s="241"/>
      <c r="I16" s="234" t="s">
        <v>64</v>
      </c>
      <c r="J16" s="235"/>
      <c r="K16" s="236" t="s">
        <v>65</v>
      </c>
      <c r="L16" s="234" t="s">
        <v>66</v>
      </c>
      <c r="M16" s="243"/>
      <c r="N16" s="235"/>
    </row>
    <row r="17" spans="1:14" ht="33" customHeight="1" thickBot="1" x14ac:dyDescent="0.25">
      <c r="A17" s="244" t="s">
        <v>19</v>
      </c>
      <c r="B17" s="245"/>
      <c r="C17" s="237"/>
      <c r="D17" s="236" t="s">
        <v>67</v>
      </c>
      <c r="E17" s="236" t="s">
        <v>68</v>
      </c>
      <c r="F17" s="236" t="s">
        <v>69</v>
      </c>
      <c r="G17" s="236" t="s">
        <v>70</v>
      </c>
      <c r="H17" s="236" t="s">
        <v>71</v>
      </c>
      <c r="I17" s="236" t="s">
        <v>67</v>
      </c>
      <c r="J17" s="236" t="s">
        <v>72</v>
      </c>
      <c r="K17" s="237"/>
      <c r="L17" s="236" t="s">
        <v>73</v>
      </c>
      <c r="M17" s="234" t="s">
        <v>18</v>
      </c>
      <c r="N17" s="235"/>
    </row>
    <row r="18" spans="1:14" ht="45.75" thickBot="1" x14ac:dyDescent="0.25">
      <c r="A18" s="246"/>
      <c r="B18" s="247"/>
      <c r="C18" s="238"/>
      <c r="D18" s="238"/>
      <c r="E18" s="238"/>
      <c r="F18" s="238"/>
      <c r="G18" s="238"/>
      <c r="H18" s="238"/>
      <c r="I18" s="238"/>
      <c r="J18" s="238"/>
      <c r="K18" s="238"/>
      <c r="L18" s="238"/>
      <c r="M18" s="28" t="s">
        <v>74</v>
      </c>
      <c r="N18" s="28" t="s">
        <v>75</v>
      </c>
    </row>
    <row r="19" spans="1:14" ht="13.5" thickBot="1" x14ac:dyDescent="0.25">
      <c r="A19" s="29">
        <v>1</v>
      </c>
      <c r="B19" s="30">
        <v>2</v>
      </c>
      <c r="C19" s="30">
        <v>3</v>
      </c>
      <c r="D19" s="30">
        <v>4</v>
      </c>
      <c r="E19" s="30">
        <v>5</v>
      </c>
      <c r="F19" s="30">
        <v>6</v>
      </c>
      <c r="G19" s="30">
        <v>7</v>
      </c>
      <c r="H19" s="30">
        <v>8</v>
      </c>
      <c r="I19" s="30">
        <v>9</v>
      </c>
      <c r="J19" s="30">
        <v>10</v>
      </c>
      <c r="K19" s="30">
        <v>11</v>
      </c>
      <c r="L19" s="30">
        <v>12</v>
      </c>
      <c r="M19" s="30">
        <v>13</v>
      </c>
      <c r="N19" s="30">
        <v>14</v>
      </c>
    </row>
    <row r="20" spans="1:14" ht="13.5" thickBot="1" x14ac:dyDescent="0.25">
      <c r="A20" s="31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</row>
    <row r="21" spans="1:14" ht="13.5" thickBot="1" x14ac:dyDescent="0.25">
      <c r="A21" s="31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</row>
    <row r="22" spans="1:14" ht="13.5" thickBot="1" x14ac:dyDescent="0.25">
      <c r="A22" s="31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</row>
    <row r="26" spans="1:14" ht="34.5" thickBot="1" x14ac:dyDescent="0.25">
      <c r="A26" s="32" t="s">
        <v>76</v>
      </c>
      <c r="B26" s="33"/>
      <c r="C26" s="34"/>
      <c r="D26" s="33"/>
      <c r="E26" s="34"/>
      <c r="F26" s="33"/>
    </row>
    <row r="27" spans="1:14" ht="33.75" x14ac:dyDescent="0.2">
      <c r="A27" s="34"/>
      <c r="B27" s="35" t="s">
        <v>77</v>
      </c>
      <c r="C27" s="34"/>
      <c r="D27" s="36" t="s">
        <v>24</v>
      </c>
      <c r="E27" s="34"/>
      <c r="F27" s="36" t="s">
        <v>25</v>
      </c>
    </row>
    <row r="28" spans="1:14" x14ac:dyDescent="0.2">
      <c r="A28" s="242" t="s">
        <v>78</v>
      </c>
      <c r="B28" s="242"/>
      <c r="C28" s="242"/>
      <c r="D28" s="242"/>
      <c r="E28" s="242"/>
      <c r="F28" s="242"/>
    </row>
    <row r="29" spans="1:14" x14ac:dyDescent="0.2">
      <c r="A29" s="37" t="s">
        <v>79</v>
      </c>
    </row>
  </sheetData>
  <mergeCells count="20">
    <mergeCell ref="J17:J18"/>
    <mergeCell ref="L17:L18"/>
    <mergeCell ref="M17:N17"/>
    <mergeCell ref="A28:F28"/>
    <mergeCell ref="I16:J16"/>
    <mergeCell ref="K16:K18"/>
    <mergeCell ref="L16:N16"/>
    <mergeCell ref="A17:B18"/>
    <mergeCell ref="D17:D18"/>
    <mergeCell ref="E17:E18"/>
    <mergeCell ref="F17:F18"/>
    <mergeCell ref="G17:G18"/>
    <mergeCell ref="H17:H18"/>
    <mergeCell ref="I17:I18"/>
    <mergeCell ref="A9:G9"/>
    <mergeCell ref="A13:G13"/>
    <mergeCell ref="A16:B16"/>
    <mergeCell ref="C16:C18"/>
    <mergeCell ref="D16:E16"/>
    <mergeCell ref="F16:H16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  <colBreaks count="1" manualBreakCount="1">
    <brk id="1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1"/>
  <sheetViews>
    <sheetView topLeftCell="A13" workbookViewId="0">
      <selection activeCell="R1" sqref="A1:R62"/>
    </sheetView>
  </sheetViews>
  <sheetFormatPr defaultRowHeight="12.75" x14ac:dyDescent="0.2"/>
  <cols>
    <col min="1" max="1" width="19.28515625" style="38" customWidth="1"/>
    <col min="2" max="2" width="18" style="38" customWidth="1"/>
    <col min="3" max="3" width="30.42578125" style="38" customWidth="1"/>
    <col min="4" max="4" width="11.85546875" style="38" customWidth="1"/>
    <col min="5" max="6" width="9.140625" style="38"/>
    <col min="7" max="7" width="9.7109375" style="38" customWidth="1"/>
    <col min="8" max="8" width="11" style="38" customWidth="1"/>
    <col min="9" max="9" width="9.140625" style="38"/>
    <col min="10" max="10" width="11.140625" style="38" customWidth="1"/>
    <col min="11" max="11" width="11.42578125" style="38" customWidth="1"/>
    <col min="12" max="16384" width="9.140625" style="38"/>
  </cols>
  <sheetData>
    <row r="1" spans="1:18" ht="15" x14ac:dyDescent="0.2">
      <c r="H1" s="39" t="s">
        <v>26</v>
      </c>
    </row>
    <row r="2" spans="1:18" ht="15" x14ac:dyDescent="0.2">
      <c r="H2" s="39" t="s">
        <v>0</v>
      </c>
    </row>
    <row r="3" spans="1:18" ht="15" x14ac:dyDescent="0.2">
      <c r="H3" s="39" t="s">
        <v>1</v>
      </c>
    </row>
    <row r="4" spans="1:18" ht="15" x14ac:dyDescent="0.2">
      <c r="R4" s="40"/>
    </row>
    <row r="5" spans="1:18" ht="18.75" x14ac:dyDescent="0.3">
      <c r="C5" s="41" t="s">
        <v>23</v>
      </c>
      <c r="R5" s="40"/>
    </row>
    <row r="6" spans="1:18" ht="18.75" x14ac:dyDescent="0.3">
      <c r="C6" s="41" t="s">
        <v>80</v>
      </c>
      <c r="R6" s="40"/>
    </row>
    <row r="7" spans="1:18" ht="15.75" thickBot="1" x14ac:dyDescent="0.25">
      <c r="C7" s="42"/>
      <c r="R7" s="40"/>
    </row>
    <row r="8" spans="1:18" ht="15.75" thickBot="1" x14ac:dyDescent="0.25">
      <c r="A8" s="248"/>
      <c r="B8" s="248"/>
      <c r="C8" s="248"/>
      <c r="D8" s="248"/>
      <c r="E8" s="249"/>
      <c r="F8" s="43" t="s">
        <v>22</v>
      </c>
      <c r="G8" s="44"/>
      <c r="H8" s="44"/>
      <c r="I8" s="44"/>
      <c r="J8" s="44"/>
      <c r="K8" s="44"/>
      <c r="L8" s="44"/>
      <c r="R8" s="40"/>
    </row>
    <row r="9" spans="1:18" ht="27" customHeight="1" thickBot="1" x14ac:dyDescent="0.25">
      <c r="A9" s="45"/>
      <c r="B9" s="46"/>
      <c r="C9" s="47" t="s">
        <v>81</v>
      </c>
      <c r="D9" s="46"/>
      <c r="E9" s="48" t="s">
        <v>82</v>
      </c>
      <c r="F9" s="49"/>
      <c r="G9" s="44"/>
      <c r="H9" s="44"/>
      <c r="I9" s="44"/>
      <c r="J9" s="44"/>
      <c r="K9" s="44"/>
      <c r="L9" s="44"/>
    </row>
    <row r="10" spans="1:18" ht="28.5" customHeight="1" thickBot="1" x14ac:dyDescent="0.25">
      <c r="A10" s="45" t="s">
        <v>8</v>
      </c>
      <c r="B10" s="46"/>
      <c r="C10" s="47" t="str">
        <f>'[1]Приложение 3'!B10</f>
        <v>БУЗ ВО "Череповецкая городская больница"</v>
      </c>
      <c r="D10" s="46"/>
      <c r="E10" s="48" t="s">
        <v>83</v>
      </c>
      <c r="F10" s="49"/>
      <c r="G10" s="44"/>
      <c r="H10" s="44"/>
      <c r="I10" s="44"/>
      <c r="J10" s="44"/>
      <c r="K10" s="44"/>
      <c r="L10" s="44"/>
    </row>
    <row r="11" spans="1:18" ht="63.75" customHeight="1" thickBot="1" x14ac:dyDescent="0.25">
      <c r="A11" s="45" t="s">
        <v>9</v>
      </c>
      <c r="B11" s="46"/>
      <c r="C11" s="47" t="s">
        <v>21</v>
      </c>
      <c r="D11" s="46"/>
      <c r="E11" s="48" t="s">
        <v>83</v>
      </c>
      <c r="F11" s="49"/>
      <c r="G11" s="44"/>
      <c r="H11" s="44"/>
      <c r="I11" s="44"/>
      <c r="J11" s="44"/>
      <c r="K11" s="44"/>
      <c r="L11" s="44"/>
    </row>
    <row r="12" spans="1:18" ht="15.75" customHeight="1" thickBot="1" x14ac:dyDescent="0.25">
      <c r="A12" s="45" t="s">
        <v>84</v>
      </c>
      <c r="B12" s="46"/>
      <c r="C12" s="47"/>
      <c r="D12" s="46"/>
      <c r="E12" s="48" t="s">
        <v>27</v>
      </c>
      <c r="F12" s="49"/>
      <c r="G12" s="44"/>
      <c r="H12" s="44"/>
      <c r="I12" s="44"/>
      <c r="J12" s="44"/>
      <c r="K12" s="44"/>
      <c r="L12" s="44"/>
    </row>
    <row r="13" spans="1:18" ht="13.5" thickBot="1" x14ac:dyDescent="0.25">
      <c r="A13" s="46" t="s">
        <v>10</v>
      </c>
      <c r="B13" s="46"/>
      <c r="C13" s="50">
        <v>0</v>
      </c>
      <c r="D13" s="46"/>
      <c r="E13" s="51"/>
      <c r="F13" s="250"/>
      <c r="G13" s="44"/>
      <c r="H13" s="44"/>
      <c r="I13" s="44"/>
      <c r="J13" s="44"/>
      <c r="K13" s="44"/>
      <c r="L13" s="44"/>
    </row>
    <row r="14" spans="1:18" ht="26.25" thickBot="1" x14ac:dyDescent="0.25">
      <c r="A14" s="46"/>
      <c r="B14" s="46"/>
      <c r="C14" s="47" t="s">
        <v>85</v>
      </c>
      <c r="D14" s="46"/>
      <c r="E14" s="51"/>
      <c r="F14" s="251"/>
      <c r="G14" s="44"/>
      <c r="H14" s="44"/>
      <c r="I14" s="44"/>
      <c r="J14" s="44"/>
      <c r="K14" s="44"/>
      <c r="L14" s="44"/>
    </row>
    <row r="15" spans="1:18" ht="13.5" thickBot="1" x14ac:dyDescent="0.25">
      <c r="A15" s="46" t="s">
        <v>86</v>
      </c>
      <c r="B15" s="46"/>
      <c r="C15" s="47" t="s">
        <v>87</v>
      </c>
      <c r="D15" s="46"/>
      <c r="E15" s="51"/>
      <c r="F15" s="49"/>
      <c r="G15" s="44"/>
      <c r="H15" s="44"/>
      <c r="I15" s="44"/>
      <c r="J15" s="44"/>
      <c r="K15" s="44"/>
      <c r="L15" s="44"/>
    </row>
    <row r="16" spans="1:18" ht="13.5" thickBot="1" x14ac:dyDescent="0.25">
      <c r="A16" s="46" t="s">
        <v>88</v>
      </c>
      <c r="B16" s="46"/>
      <c r="C16" s="44" t="s">
        <v>89</v>
      </c>
      <c r="D16" s="46"/>
      <c r="E16" s="52" t="s">
        <v>90</v>
      </c>
      <c r="F16" s="53">
        <v>383</v>
      </c>
      <c r="G16" s="44"/>
      <c r="H16" s="44"/>
      <c r="I16" s="44"/>
      <c r="J16" s="44"/>
      <c r="K16" s="44"/>
      <c r="L16" s="44"/>
    </row>
    <row r="17" spans="1:18" x14ac:dyDescent="0.2">
      <c r="A17" s="46"/>
      <c r="B17" s="46"/>
      <c r="C17" s="44"/>
      <c r="D17" s="46"/>
      <c r="E17" s="54"/>
      <c r="F17" s="55"/>
      <c r="G17" s="44"/>
      <c r="H17" s="44"/>
      <c r="I17" s="44"/>
      <c r="J17" s="44"/>
      <c r="K17" s="44"/>
      <c r="L17" s="44"/>
    </row>
    <row r="18" spans="1:18" x14ac:dyDescent="0.2">
      <c r="A18" s="46"/>
      <c r="B18" s="46"/>
      <c r="C18" s="44"/>
      <c r="D18" s="46"/>
      <c r="E18" s="54"/>
      <c r="F18" s="55"/>
      <c r="G18" s="44"/>
      <c r="H18" s="44"/>
      <c r="I18" s="44"/>
      <c r="J18" s="44"/>
      <c r="K18" s="44"/>
      <c r="L18" s="44"/>
    </row>
    <row r="19" spans="1:18" x14ac:dyDescent="0.2">
      <c r="A19" s="56"/>
    </row>
    <row r="20" spans="1:18" x14ac:dyDescent="0.2">
      <c r="C20" s="42" t="s">
        <v>91</v>
      </c>
    </row>
    <row r="21" spans="1:18" x14ac:dyDescent="0.2">
      <c r="C21" s="42" t="s">
        <v>92</v>
      </c>
    </row>
    <row r="22" spans="1:18" x14ac:dyDescent="0.2">
      <c r="C22" s="42" t="s">
        <v>93</v>
      </c>
    </row>
    <row r="23" spans="1:18" x14ac:dyDescent="0.2">
      <c r="C23" s="42"/>
    </row>
    <row r="24" spans="1:18" ht="13.5" thickBot="1" x14ac:dyDescent="0.25">
      <c r="A24" s="57"/>
      <c r="B24" s="57"/>
      <c r="C24" s="58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</row>
    <row r="25" spans="1:18" ht="58.5" customHeight="1" thickBot="1" x14ac:dyDescent="0.25">
      <c r="A25" s="252" t="s">
        <v>94</v>
      </c>
      <c r="B25" s="253"/>
      <c r="C25" s="256" t="s">
        <v>95</v>
      </c>
      <c r="D25" s="252" t="s">
        <v>96</v>
      </c>
      <c r="E25" s="253"/>
      <c r="F25" s="256" t="s">
        <v>5</v>
      </c>
      <c r="G25" s="252" t="s">
        <v>97</v>
      </c>
      <c r="H25" s="253"/>
      <c r="I25" s="256" t="s">
        <v>98</v>
      </c>
      <c r="J25" s="259" t="s">
        <v>99</v>
      </c>
      <c r="K25" s="260"/>
      <c r="L25" s="260"/>
      <c r="M25" s="260"/>
      <c r="N25" s="260"/>
      <c r="O25" s="261"/>
      <c r="P25" s="252" t="s">
        <v>100</v>
      </c>
      <c r="Q25" s="253"/>
      <c r="R25" s="256" t="s">
        <v>101</v>
      </c>
    </row>
    <row r="26" spans="1:18" ht="24" customHeight="1" thickBot="1" x14ac:dyDescent="0.25">
      <c r="A26" s="254"/>
      <c r="B26" s="255"/>
      <c r="C26" s="257"/>
      <c r="D26" s="254"/>
      <c r="E26" s="255"/>
      <c r="F26" s="257"/>
      <c r="G26" s="254"/>
      <c r="H26" s="255"/>
      <c r="I26" s="257"/>
      <c r="J26" s="259" t="s">
        <v>102</v>
      </c>
      <c r="K26" s="261"/>
      <c r="L26" s="262" t="s">
        <v>103</v>
      </c>
      <c r="M26" s="263"/>
      <c r="N26" s="262" t="s">
        <v>104</v>
      </c>
      <c r="O26" s="263"/>
      <c r="P26" s="254"/>
      <c r="Q26" s="255"/>
      <c r="R26" s="257"/>
    </row>
    <row r="27" spans="1:18" ht="72.75" thickBot="1" x14ac:dyDescent="0.25">
      <c r="A27" s="59" t="s">
        <v>19</v>
      </c>
      <c r="B27" s="60" t="s">
        <v>14</v>
      </c>
      <c r="C27" s="258"/>
      <c r="D27" s="60" t="s">
        <v>19</v>
      </c>
      <c r="E27" s="53" t="s">
        <v>16</v>
      </c>
      <c r="F27" s="258"/>
      <c r="G27" s="60" t="s">
        <v>20</v>
      </c>
      <c r="H27" s="60" t="s">
        <v>105</v>
      </c>
      <c r="I27" s="258"/>
      <c r="J27" s="60" t="s">
        <v>20</v>
      </c>
      <c r="K27" s="60" t="s">
        <v>105</v>
      </c>
      <c r="L27" s="60" t="s">
        <v>106</v>
      </c>
      <c r="M27" s="60" t="s">
        <v>107</v>
      </c>
      <c r="N27" s="60" t="s">
        <v>108</v>
      </c>
      <c r="O27" s="60" t="s">
        <v>19</v>
      </c>
      <c r="P27" s="60" t="s">
        <v>109</v>
      </c>
      <c r="Q27" s="60" t="s">
        <v>110</v>
      </c>
      <c r="R27" s="258"/>
    </row>
    <row r="28" spans="1:18" ht="13.5" thickBot="1" x14ac:dyDescent="0.25">
      <c r="A28" s="59">
        <v>1</v>
      </c>
      <c r="B28" s="60">
        <v>2</v>
      </c>
      <c r="C28" s="60">
        <v>3</v>
      </c>
      <c r="D28" s="60">
        <v>4</v>
      </c>
      <c r="E28" s="60">
        <v>5</v>
      </c>
      <c r="F28" s="60">
        <v>6</v>
      </c>
      <c r="G28" s="60">
        <v>7</v>
      </c>
      <c r="H28" s="60">
        <v>8</v>
      </c>
      <c r="I28" s="60">
        <v>9</v>
      </c>
      <c r="J28" s="60">
        <v>10</v>
      </c>
      <c r="K28" s="60">
        <v>11</v>
      </c>
      <c r="L28" s="60">
        <v>12</v>
      </c>
      <c r="M28" s="60">
        <v>13</v>
      </c>
      <c r="N28" s="60">
        <v>14</v>
      </c>
      <c r="O28" s="60">
        <v>15</v>
      </c>
      <c r="P28" s="60">
        <v>16</v>
      </c>
      <c r="Q28" s="60">
        <v>17</v>
      </c>
      <c r="R28" s="60">
        <v>18</v>
      </c>
    </row>
    <row r="29" spans="1:18" ht="13.5" thickBot="1" x14ac:dyDescent="0.25">
      <c r="A29" s="256"/>
      <c r="B29" s="256"/>
      <c r="C29" s="60"/>
      <c r="D29" s="60"/>
      <c r="E29" s="60"/>
      <c r="F29" s="61">
        <v>100</v>
      </c>
      <c r="G29" s="60"/>
      <c r="H29" s="60"/>
      <c r="I29" s="256"/>
      <c r="J29" s="60"/>
      <c r="K29" s="60"/>
      <c r="L29" s="60"/>
      <c r="M29" s="60"/>
      <c r="N29" s="60"/>
      <c r="O29" s="60"/>
      <c r="P29" s="256"/>
      <c r="Q29" s="256"/>
      <c r="R29" s="256"/>
    </row>
    <row r="30" spans="1:18" ht="13.5" thickBot="1" x14ac:dyDescent="0.25">
      <c r="A30" s="257"/>
      <c r="B30" s="257"/>
      <c r="C30" s="61" t="s">
        <v>18</v>
      </c>
      <c r="D30" s="60"/>
      <c r="E30" s="60"/>
      <c r="F30" s="60"/>
      <c r="G30" s="60"/>
      <c r="H30" s="60"/>
      <c r="I30" s="257"/>
      <c r="J30" s="60"/>
      <c r="K30" s="60"/>
      <c r="L30" s="60"/>
      <c r="M30" s="60"/>
      <c r="N30" s="60"/>
      <c r="O30" s="60"/>
      <c r="P30" s="257"/>
      <c r="Q30" s="257"/>
      <c r="R30" s="257"/>
    </row>
    <row r="31" spans="1:18" ht="13.5" thickBot="1" x14ac:dyDescent="0.25">
      <c r="A31" s="258"/>
      <c r="B31" s="258"/>
      <c r="C31" s="60"/>
      <c r="D31" s="60"/>
      <c r="E31" s="60"/>
      <c r="F31" s="60"/>
      <c r="G31" s="60"/>
      <c r="H31" s="60"/>
      <c r="I31" s="258"/>
      <c r="J31" s="60"/>
      <c r="K31" s="60"/>
      <c r="L31" s="60"/>
      <c r="M31" s="60"/>
      <c r="N31" s="60"/>
      <c r="O31" s="60"/>
      <c r="P31" s="258"/>
      <c r="Q31" s="258"/>
      <c r="R31" s="258"/>
    </row>
    <row r="32" spans="1:18" ht="13.5" thickBot="1" x14ac:dyDescent="0.25">
      <c r="A32" s="256"/>
      <c r="B32" s="256"/>
      <c r="C32" s="60"/>
      <c r="D32" s="60"/>
      <c r="E32" s="60"/>
      <c r="F32" s="61">
        <v>200</v>
      </c>
      <c r="G32" s="60"/>
      <c r="H32" s="60"/>
      <c r="I32" s="256"/>
      <c r="J32" s="60"/>
      <c r="K32" s="60"/>
      <c r="L32" s="60"/>
      <c r="M32" s="60"/>
      <c r="N32" s="60"/>
      <c r="O32" s="60"/>
      <c r="P32" s="256"/>
      <c r="Q32" s="256"/>
      <c r="R32" s="256"/>
    </row>
    <row r="33" spans="1:18" ht="13.5" thickBot="1" x14ac:dyDescent="0.25">
      <c r="A33" s="257"/>
      <c r="B33" s="257"/>
      <c r="C33" s="61" t="s">
        <v>18</v>
      </c>
      <c r="D33" s="60"/>
      <c r="E33" s="60"/>
      <c r="F33" s="60"/>
      <c r="G33" s="60"/>
      <c r="H33" s="60"/>
      <c r="I33" s="257"/>
      <c r="J33" s="60"/>
      <c r="K33" s="60"/>
      <c r="L33" s="60"/>
      <c r="M33" s="60"/>
      <c r="N33" s="60"/>
      <c r="O33" s="60"/>
      <c r="P33" s="257"/>
      <c r="Q33" s="257"/>
      <c r="R33" s="257"/>
    </row>
    <row r="34" spans="1:18" ht="13.5" thickBot="1" x14ac:dyDescent="0.25">
      <c r="A34" s="258"/>
      <c r="B34" s="258"/>
      <c r="C34" s="60"/>
      <c r="D34" s="60"/>
      <c r="E34" s="60"/>
      <c r="F34" s="60"/>
      <c r="G34" s="60"/>
      <c r="H34" s="60"/>
      <c r="I34" s="258"/>
      <c r="J34" s="60"/>
      <c r="K34" s="60"/>
      <c r="L34" s="60"/>
      <c r="M34" s="60"/>
      <c r="N34" s="60"/>
      <c r="O34" s="60"/>
      <c r="P34" s="258"/>
      <c r="Q34" s="258"/>
      <c r="R34" s="258"/>
    </row>
    <row r="35" spans="1:18" ht="13.5" thickBot="1" x14ac:dyDescent="0.25">
      <c r="A35" s="264" t="s">
        <v>7</v>
      </c>
      <c r="B35" s="264"/>
      <c r="C35" s="264"/>
      <c r="D35" s="264"/>
      <c r="E35" s="264"/>
      <c r="F35" s="264"/>
      <c r="G35" s="264"/>
      <c r="H35" s="265"/>
      <c r="I35" s="60"/>
      <c r="J35" s="266" t="s">
        <v>7</v>
      </c>
      <c r="K35" s="264"/>
      <c r="L35" s="264"/>
      <c r="M35" s="264"/>
      <c r="N35" s="264"/>
      <c r="O35" s="265"/>
      <c r="P35" s="60"/>
      <c r="Q35" s="60"/>
      <c r="R35" s="60"/>
    </row>
    <row r="36" spans="1:18" x14ac:dyDescent="0.2">
      <c r="A36" s="44"/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</row>
    <row r="37" spans="1:18" ht="39" thickBot="1" x14ac:dyDescent="0.25">
      <c r="A37" s="46" t="s">
        <v>111</v>
      </c>
      <c r="B37" s="46"/>
      <c r="C37" s="47"/>
      <c r="D37" s="46"/>
      <c r="E37" s="47"/>
      <c r="F37" s="46"/>
      <c r="G37" s="47"/>
      <c r="H37" s="47"/>
      <c r="J37" s="44"/>
      <c r="K37" s="44"/>
      <c r="L37" s="44"/>
      <c r="M37" s="44"/>
      <c r="N37" s="44"/>
    </row>
    <row r="38" spans="1:18" ht="25.5" customHeight="1" x14ac:dyDescent="0.2">
      <c r="A38" s="46"/>
      <c r="B38" s="46"/>
      <c r="C38" s="44" t="s">
        <v>77</v>
      </c>
      <c r="D38" s="46"/>
      <c r="E38" s="44" t="s">
        <v>24</v>
      </c>
      <c r="F38" s="46"/>
      <c r="G38" s="62" t="s">
        <v>25</v>
      </c>
      <c r="H38" s="62"/>
      <c r="J38" s="44"/>
      <c r="K38" s="44"/>
      <c r="L38" s="44"/>
      <c r="M38" s="44"/>
      <c r="N38" s="44"/>
    </row>
    <row r="39" spans="1:18" ht="13.5" thickBot="1" x14ac:dyDescent="0.25">
      <c r="A39" s="46" t="s">
        <v>112</v>
      </c>
      <c r="B39" s="46"/>
      <c r="C39" s="47"/>
      <c r="D39" s="46"/>
      <c r="E39" s="47"/>
      <c r="F39" s="46"/>
      <c r="G39" s="47"/>
      <c r="H39" s="47"/>
      <c r="J39" s="44"/>
      <c r="K39" s="44"/>
      <c r="L39" s="44"/>
      <c r="M39" s="44"/>
      <c r="N39" s="44"/>
    </row>
    <row r="40" spans="1:18" ht="38.25" x14ac:dyDescent="0.2">
      <c r="A40" s="46"/>
      <c r="B40" s="46"/>
      <c r="C40" s="44" t="s">
        <v>77</v>
      </c>
      <c r="D40" s="46"/>
      <c r="E40" s="44" t="s">
        <v>113</v>
      </c>
      <c r="F40" s="46"/>
      <c r="G40" s="62" t="s">
        <v>114</v>
      </c>
      <c r="H40" s="62"/>
      <c r="J40" s="57"/>
      <c r="K40" s="57"/>
      <c r="L40" s="57"/>
      <c r="M40" s="57"/>
      <c r="N40" s="57"/>
    </row>
    <row r="41" spans="1:18" ht="12.75" customHeight="1" x14ac:dyDescent="0.2">
      <c r="A41" s="267" t="s">
        <v>78</v>
      </c>
      <c r="B41" s="267"/>
      <c r="C41" s="267"/>
      <c r="D41" s="267"/>
      <c r="E41" s="267"/>
      <c r="F41" s="267"/>
      <c r="G41" s="267"/>
      <c r="H41" s="267"/>
      <c r="I41" s="63"/>
      <c r="J41" s="57"/>
      <c r="K41" s="57"/>
      <c r="L41" s="57"/>
      <c r="M41" s="57"/>
      <c r="N41" s="57"/>
    </row>
    <row r="42" spans="1:18" x14ac:dyDescent="0.2">
      <c r="A42" s="57"/>
      <c r="B42" s="57"/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</row>
    <row r="43" spans="1:18" x14ac:dyDescent="0.2">
      <c r="A43" s="57"/>
      <c r="B43" s="57"/>
      <c r="C43" s="42" t="s">
        <v>115</v>
      </c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</row>
    <row r="44" spans="1:18" x14ac:dyDescent="0.2">
      <c r="A44" s="57"/>
      <c r="B44" s="57"/>
      <c r="C44" s="42" t="s">
        <v>116</v>
      </c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</row>
    <row r="45" spans="1:18" ht="13.5" thickBot="1" x14ac:dyDescent="0.25">
      <c r="A45" s="57"/>
      <c r="B45" s="57"/>
      <c r="C45" s="57"/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57"/>
    </row>
    <row r="46" spans="1:18" ht="13.5" customHeight="1" thickBot="1" x14ac:dyDescent="0.25">
      <c r="A46" s="268" t="s">
        <v>117</v>
      </c>
      <c r="B46" s="269"/>
      <c r="C46" s="269"/>
      <c r="D46" s="269"/>
      <c r="E46" s="270"/>
      <c r="F46" s="268" t="s">
        <v>118</v>
      </c>
      <c r="G46" s="269"/>
      <c r="H46" s="270"/>
      <c r="I46" s="274" t="s">
        <v>28</v>
      </c>
      <c r="J46" s="64" t="s">
        <v>6</v>
      </c>
      <c r="K46" s="65"/>
      <c r="M46" s="57"/>
      <c r="N46" s="57"/>
    </row>
    <row r="47" spans="1:18" ht="64.5" thickBot="1" x14ac:dyDescent="0.25">
      <c r="A47" s="271"/>
      <c r="B47" s="272"/>
      <c r="C47" s="272"/>
      <c r="D47" s="272"/>
      <c r="E47" s="273"/>
      <c r="F47" s="271"/>
      <c r="G47" s="272"/>
      <c r="H47" s="273"/>
      <c r="I47" s="275"/>
      <c r="J47" s="49" t="s">
        <v>119</v>
      </c>
      <c r="K47" s="49" t="s">
        <v>105</v>
      </c>
      <c r="M47" s="57"/>
      <c r="N47" s="57"/>
    </row>
    <row r="48" spans="1:18" ht="13.5" thickBot="1" x14ac:dyDescent="0.25">
      <c r="A48" s="64">
        <v>1</v>
      </c>
      <c r="B48" s="66"/>
      <c r="C48" s="66"/>
      <c r="D48" s="66"/>
      <c r="E48" s="65"/>
      <c r="F48" s="64">
        <v>2</v>
      </c>
      <c r="G48" s="66"/>
      <c r="H48" s="65"/>
      <c r="I48" s="67">
        <v>3</v>
      </c>
      <c r="J48" s="67">
        <v>4</v>
      </c>
      <c r="K48" s="67">
        <v>5</v>
      </c>
      <c r="M48" s="57"/>
      <c r="N48" s="57"/>
    </row>
    <row r="49" spans="1:12" ht="13.5" customHeight="1" thickBot="1" x14ac:dyDescent="0.25">
      <c r="A49" s="283" t="s">
        <v>120</v>
      </c>
      <c r="B49" s="284"/>
      <c r="C49" s="284"/>
      <c r="D49" s="284"/>
      <c r="E49" s="285"/>
      <c r="F49" s="279"/>
      <c r="G49" s="280"/>
      <c r="H49" s="281"/>
      <c r="I49" s="49"/>
      <c r="J49" s="49"/>
      <c r="K49" s="49"/>
    </row>
    <row r="50" spans="1:12" ht="13.5" thickBot="1" x14ac:dyDescent="0.25">
      <c r="A50" s="286"/>
      <c r="B50" s="287"/>
      <c r="C50" s="287"/>
      <c r="D50" s="287"/>
      <c r="E50" s="288"/>
      <c r="F50" s="279"/>
      <c r="G50" s="280"/>
      <c r="H50" s="281"/>
      <c r="I50" s="49"/>
      <c r="J50" s="49"/>
      <c r="K50" s="49"/>
    </row>
    <row r="51" spans="1:12" ht="13.5" customHeight="1" thickBot="1" x14ac:dyDescent="0.25">
      <c r="A51" s="68" t="s">
        <v>121</v>
      </c>
      <c r="B51" s="62"/>
      <c r="C51" s="62"/>
      <c r="D51" s="62"/>
      <c r="E51" s="69"/>
      <c r="F51" s="279"/>
      <c r="G51" s="280"/>
      <c r="H51" s="281"/>
      <c r="I51" s="49"/>
      <c r="J51" s="49"/>
      <c r="K51" s="49"/>
    </row>
    <row r="52" spans="1:12" ht="13.5" thickBot="1" x14ac:dyDescent="0.25">
      <c r="A52" s="70"/>
      <c r="B52" s="47"/>
      <c r="C52" s="47"/>
      <c r="D52" s="47"/>
      <c r="E52" s="49"/>
      <c r="F52" s="279"/>
      <c r="G52" s="280"/>
      <c r="H52" s="281"/>
      <c r="I52" s="49"/>
      <c r="J52" s="49"/>
      <c r="K52" s="49"/>
    </row>
    <row r="53" spans="1:12" ht="21.75" customHeight="1" thickBot="1" x14ac:dyDescent="0.25">
      <c r="A53" s="276" t="s">
        <v>122</v>
      </c>
      <c r="B53" s="277"/>
      <c r="C53" s="277"/>
      <c r="D53" s="277"/>
      <c r="E53" s="278"/>
      <c r="F53" s="279"/>
      <c r="G53" s="280"/>
      <c r="H53" s="281"/>
      <c r="I53" s="49"/>
      <c r="J53" s="49"/>
      <c r="K53" s="49"/>
    </row>
    <row r="54" spans="1:12" ht="25.5" customHeight="1" thickBot="1" x14ac:dyDescent="0.25">
      <c r="A54" s="276" t="s">
        <v>123</v>
      </c>
      <c r="B54" s="277"/>
      <c r="C54" s="277"/>
      <c r="D54" s="277"/>
      <c r="E54" s="278"/>
      <c r="F54" s="279"/>
      <c r="G54" s="280"/>
      <c r="H54" s="281"/>
      <c r="I54" s="49"/>
      <c r="J54" s="49"/>
      <c r="K54" s="49"/>
    </row>
    <row r="55" spans="1:12" s="57" customFormat="1" ht="25.5" customHeight="1" x14ac:dyDescent="0.2">
      <c r="A55" s="71"/>
      <c r="B55" s="71"/>
      <c r="C55" s="72"/>
      <c r="D55" s="72"/>
      <c r="E55" s="71"/>
      <c r="F55" s="73"/>
      <c r="G55" s="74"/>
      <c r="H55" s="73"/>
      <c r="I55" s="44"/>
      <c r="J55" s="44"/>
      <c r="K55" s="44"/>
    </row>
    <row r="56" spans="1:12" s="57" customFormat="1" ht="25.5" customHeight="1" x14ac:dyDescent="0.2">
      <c r="A56" s="72"/>
      <c r="B56" s="72"/>
      <c r="C56" s="72"/>
      <c r="D56" s="72"/>
      <c r="E56" s="72"/>
      <c r="F56" s="74"/>
      <c r="G56" s="74"/>
      <c r="H56" s="74"/>
      <c r="I56" s="44"/>
      <c r="J56" s="44"/>
      <c r="K56" s="44"/>
    </row>
    <row r="57" spans="1:12" s="57" customFormat="1" ht="39" customHeight="1" thickBot="1" x14ac:dyDescent="0.25">
      <c r="A57" s="282" t="s">
        <v>124</v>
      </c>
      <c r="B57" s="282"/>
      <c r="C57" s="47"/>
      <c r="D57" s="44"/>
      <c r="E57" s="47"/>
      <c r="F57" s="47"/>
      <c r="G57" s="44"/>
      <c r="H57" s="47"/>
      <c r="I57" s="47"/>
      <c r="J57" s="47"/>
      <c r="K57" s="47"/>
    </row>
    <row r="58" spans="1:12" ht="12.75" customHeight="1" x14ac:dyDescent="0.2">
      <c r="A58" s="46"/>
      <c r="B58" s="46"/>
      <c r="C58" s="44" t="s">
        <v>77</v>
      </c>
      <c r="D58" s="46"/>
      <c r="E58" s="62" t="s">
        <v>24</v>
      </c>
      <c r="F58" s="62"/>
      <c r="G58" s="46"/>
      <c r="H58" s="62" t="s">
        <v>25</v>
      </c>
      <c r="I58" s="62"/>
      <c r="J58" s="62"/>
      <c r="K58" s="62"/>
    </row>
    <row r="59" spans="1:12" ht="13.5" thickBot="1" x14ac:dyDescent="0.25">
      <c r="A59" s="46" t="s">
        <v>112</v>
      </c>
      <c r="B59" s="46"/>
      <c r="C59" s="47"/>
      <c r="D59" s="46"/>
      <c r="E59" s="47"/>
      <c r="F59" s="47"/>
      <c r="G59" s="46"/>
      <c r="H59" s="47"/>
      <c r="I59" s="47"/>
      <c r="J59" s="47"/>
      <c r="K59" s="47"/>
    </row>
    <row r="60" spans="1:12" ht="12.75" customHeight="1" x14ac:dyDescent="0.2">
      <c r="A60" s="46"/>
      <c r="B60" s="46"/>
      <c r="C60" s="44" t="s">
        <v>77</v>
      </c>
      <c r="D60" s="46"/>
      <c r="E60" s="62" t="s">
        <v>113</v>
      </c>
      <c r="F60" s="62"/>
      <c r="G60" s="46"/>
      <c r="H60" s="62" t="s">
        <v>114</v>
      </c>
      <c r="I60" s="62"/>
      <c r="J60" s="62"/>
      <c r="K60" s="62"/>
    </row>
    <row r="61" spans="1:12" ht="12.75" customHeight="1" x14ac:dyDescent="0.2">
      <c r="A61" s="267" t="s">
        <v>78</v>
      </c>
      <c r="B61" s="267"/>
      <c r="C61" s="267"/>
      <c r="D61" s="267"/>
      <c r="E61" s="267"/>
      <c r="F61" s="267"/>
      <c r="G61" s="267"/>
      <c r="H61" s="267"/>
      <c r="I61" s="267"/>
      <c r="J61" s="267"/>
      <c r="K61" s="267"/>
      <c r="L61" s="267"/>
    </row>
  </sheetData>
  <mergeCells count="43">
    <mergeCell ref="A54:E54"/>
    <mergeCell ref="F54:H54"/>
    <mergeCell ref="A57:B57"/>
    <mergeCell ref="A61:L61"/>
    <mergeCell ref="A49:E50"/>
    <mergeCell ref="F49:H49"/>
    <mergeCell ref="F50:H50"/>
    <mergeCell ref="F51:H51"/>
    <mergeCell ref="F52:H52"/>
    <mergeCell ref="A53:E53"/>
    <mergeCell ref="F53:H53"/>
    <mergeCell ref="A35:H35"/>
    <mergeCell ref="J35:O35"/>
    <mergeCell ref="A41:H41"/>
    <mergeCell ref="A46:E47"/>
    <mergeCell ref="F46:H47"/>
    <mergeCell ref="I46:I47"/>
    <mergeCell ref="R32:R34"/>
    <mergeCell ref="A29:A31"/>
    <mergeCell ref="B29:B31"/>
    <mergeCell ref="I29:I31"/>
    <mergeCell ref="P29:P31"/>
    <mergeCell ref="Q29:Q31"/>
    <mergeCell ref="R29:R31"/>
    <mergeCell ref="A32:A34"/>
    <mergeCell ref="B32:B34"/>
    <mergeCell ref="I32:I34"/>
    <mergeCell ref="P32:P34"/>
    <mergeCell ref="Q32:Q34"/>
    <mergeCell ref="G25:H26"/>
    <mergeCell ref="I25:I27"/>
    <mergeCell ref="J25:O25"/>
    <mergeCell ref="P25:Q26"/>
    <mergeCell ref="R25:R27"/>
    <mergeCell ref="J26:K26"/>
    <mergeCell ref="L26:M26"/>
    <mergeCell ref="N26:O26"/>
    <mergeCell ref="A8:E8"/>
    <mergeCell ref="F13:F14"/>
    <mergeCell ref="A25:B26"/>
    <mergeCell ref="C25:C27"/>
    <mergeCell ref="D25:E26"/>
    <mergeCell ref="F25:F27"/>
  </mergeCells>
  <hyperlinks>
    <hyperlink ref="F16" r:id="rId1" tooltip="&quot;ОК 015-94 (МК 002-97). Общероссийский классификатор единиц измерения&quot; (утв. Постановлением Госстандарта России от 26.12.1994 N 366) (ред. от 23.06.2020)_x000b_{КонсультантПлюс}" display="consultantplus://offline/ref=79DD760201CB21444C42833A8173C85A3E42C80FD332783531F8803060C555E5550561D05A8A19D9BD658EA28AFA0ABB9E8EE90CA762A01151u3N"/>
    <hyperlink ref="E27" r:id="rId2" tooltip="&quot;ОК 015-94 (МК 002-97). Общероссийский классификатор единиц измерения&quot; (утв. Постановлением Госстандарта России от 26.12.1994 N 366) (ред. от 23.06.2020)_x000b_{КонсультантПлюс}" display="consultantplus://offline/ref=79DD760201CB21444C42833A8173C85A3E42C80FD332783531F8803060C555E5470539DC5B8F0ED8BA70D8F3CC5AuEN"/>
    <hyperlink ref="I46" r:id="rId3" tooltip="Приказ Минфина России от 29.11.2017 N 209н (ред. от 29.09.2020) &quot;Об утверждении Порядка применения классификации операций сектора государственного управления&quot; (Зарегистрировано в Минюсте России 12.02.2018 N 50003) (с изм. и доп., вступ. в силу с 01.01.202" display="consultantplus://offline/ref=79DD760201CB21444C42833A8173C85A3E42CE0ED235783531F8803060C555E5550561D05A8A11DABA658EA28AFA0ABB9E8EE90CA762A01151u3N"/>
  </hyperlinks>
  <pageMargins left="0.70866141732283472" right="0.70866141732283472" top="0.74803149606299213" bottom="0.74803149606299213" header="0.31496062992125984" footer="0.31496062992125984"/>
  <pageSetup paperSize="9" scale="59" orientation="landscape" r:id="rId4"/>
  <rowBreaks count="1" manualBreakCount="1">
    <brk id="41" max="1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39"/>
  <sheetViews>
    <sheetView topLeftCell="A25" zoomScaleNormal="100" workbookViewId="0">
      <selection sqref="A1:L39"/>
    </sheetView>
  </sheetViews>
  <sheetFormatPr defaultRowHeight="12.75" x14ac:dyDescent="0.2"/>
  <cols>
    <col min="1" max="1" width="55.28515625" customWidth="1"/>
    <col min="2" max="2" width="13.140625" customWidth="1"/>
    <col min="3" max="3" width="17" customWidth="1"/>
    <col min="4" max="4" width="18" customWidth="1"/>
    <col min="5" max="5" width="19.42578125" customWidth="1"/>
    <col min="6" max="6" width="11.42578125" customWidth="1"/>
    <col min="7" max="7" width="12.28515625" customWidth="1"/>
    <col min="8" max="8" width="13.42578125" customWidth="1"/>
    <col min="9" max="9" width="15.140625" customWidth="1"/>
    <col min="10" max="10" width="15.7109375" customWidth="1"/>
    <col min="11" max="12" width="13.7109375" customWidth="1"/>
  </cols>
  <sheetData>
    <row r="1" spans="1:12" ht="15" x14ac:dyDescent="0.25">
      <c r="B1" s="1"/>
      <c r="C1" s="1"/>
      <c r="D1" s="1"/>
      <c r="E1" s="1"/>
      <c r="F1" s="1"/>
      <c r="G1" s="1"/>
      <c r="H1" s="1"/>
      <c r="I1" s="1"/>
      <c r="J1" s="3" t="s">
        <v>53</v>
      </c>
      <c r="K1" s="1"/>
      <c r="L1" s="1"/>
    </row>
    <row r="2" spans="1:12" ht="15" x14ac:dyDescent="0.25">
      <c r="B2" s="1"/>
      <c r="C2" s="1"/>
      <c r="D2" s="1"/>
      <c r="E2" s="1"/>
      <c r="F2" s="1"/>
      <c r="G2" s="1"/>
      <c r="H2" s="1"/>
      <c r="I2" s="1"/>
      <c r="J2" s="3" t="s">
        <v>0</v>
      </c>
      <c r="K2" s="1"/>
      <c r="L2" s="1"/>
    </row>
    <row r="3" spans="1:12" ht="15" x14ac:dyDescent="0.25">
      <c r="B3" s="1"/>
      <c r="C3" s="1"/>
      <c r="D3" s="1"/>
      <c r="E3" s="1"/>
      <c r="F3" s="1"/>
      <c r="G3" s="1"/>
      <c r="H3" s="1"/>
      <c r="I3" s="1"/>
      <c r="J3" s="3" t="s">
        <v>1</v>
      </c>
      <c r="K3" s="1"/>
      <c r="L3" s="1"/>
    </row>
    <row r="4" spans="1:12" ht="1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5" x14ac:dyDescent="0.2">
      <c r="A5" s="291" t="s">
        <v>23</v>
      </c>
      <c r="B5" s="291"/>
      <c r="C5" s="292"/>
      <c r="D5" s="291"/>
      <c r="E5" s="291"/>
      <c r="F5" s="291"/>
      <c r="G5" s="292"/>
      <c r="H5" s="292"/>
      <c r="I5" s="291"/>
      <c r="J5" s="291"/>
      <c r="K5" s="291"/>
      <c r="L5" s="291"/>
    </row>
    <row r="6" spans="1:12" ht="21.75" customHeight="1" x14ac:dyDescent="0.2">
      <c r="A6" s="291" t="s">
        <v>40</v>
      </c>
      <c r="B6" s="291"/>
      <c r="C6" s="292"/>
      <c r="D6" s="291"/>
      <c r="E6" s="291"/>
      <c r="F6" s="291"/>
      <c r="G6" s="292"/>
      <c r="H6" s="292"/>
      <c r="I6" s="291"/>
      <c r="J6" s="291"/>
      <c r="K6" s="291"/>
      <c r="L6" s="291"/>
    </row>
    <row r="7" spans="1:12" ht="15" x14ac:dyDescent="0.2">
      <c r="A7" s="10"/>
      <c r="B7" s="10"/>
      <c r="C7" s="292" t="s">
        <v>41</v>
      </c>
      <c r="D7" s="292"/>
      <c r="E7" s="292"/>
      <c r="F7" s="10"/>
      <c r="G7" s="10"/>
      <c r="H7" s="10"/>
      <c r="I7" s="10"/>
      <c r="J7" s="10"/>
      <c r="K7" s="10"/>
      <c r="L7" s="10"/>
    </row>
    <row r="8" spans="1:12" ht="15" x14ac:dyDescent="0.25">
      <c r="A8" s="4"/>
      <c r="B8" s="4"/>
      <c r="C8" s="4"/>
      <c r="D8" s="4"/>
      <c r="E8" s="4"/>
      <c r="F8" s="4"/>
      <c r="G8" s="4"/>
      <c r="H8" s="4"/>
      <c r="I8" s="4"/>
      <c r="J8" s="7"/>
      <c r="K8" s="290" t="s">
        <v>22</v>
      </c>
      <c r="L8" s="289"/>
    </row>
    <row r="9" spans="1:12" ht="15" x14ac:dyDescent="0.25">
      <c r="A9" s="4"/>
      <c r="B9" s="4"/>
      <c r="C9" s="4"/>
      <c r="D9" s="4"/>
      <c r="E9" s="4"/>
      <c r="F9" s="4"/>
      <c r="G9" s="4"/>
      <c r="H9" s="4"/>
      <c r="I9" s="4"/>
      <c r="J9" s="7"/>
      <c r="K9" s="290"/>
      <c r="L9" s="289"/>
    </row>
    <row r="10" spans="1:12" ht="15" x14ac:dyDescent="0.25">
      <c r="A10" s="5" t="s">
        <v>8</v>
      </c>
      <c r="B10" s="4"/>
      <c r="C10" s="4"/>
      <c r="D10" s="293" t="s">
        <v>31</v>
      </c>
      <c r="E10" s="293"/>
      <c r="F10" s="293"/>
      <c r="G10" s="293"/>
      <c r="H10" s="293"/>
      <c r="I10" s="293"/>
      <c r="J10" s="11" t="s">
        <v>34</v>
      </c>
      <c r="K10" s="290"/>
      <c r="L10" s="289"/>
    </row>
    <row r="11" spans="1:12" ht="15" x14ac:dyDescent="0.25">
      <c r="A11" s="4"/>
      <c r="B11" s="4"/>
      <c r="C11" s="4"/>
      <c r="D11" s="4"/>
      <c r="E11" s="4"/>
      <c r="F11" s="4"/>
      <c r="G11" s="4"/>
      <c r="H11" s="4"/>
      <c r="I11" s="4"/>
      <c r="J11" s="11" t="s">
        <v>35</v>
      </c>
      <c r="K11" s="290"/>
      <c r="L11" s="289"/>
    </row>
    <row r="12" spans="1:12" ht="15" x14ac:dyDescent="0.25">
      <c r="A12" s="5" t="s">
        <v>9</v>
      </c>
      <c r="B12" s="4"/>
      <c r="C12" s="4"/>
      <c r="D12" s="9" t="s">
        <v>21</v>
      </c>
      <c r="E12" s="9"/>
      <c r="F12" s="9"/>
      <c r="G12" s="9"/>
      <c r="H12" s="9"/>
      <c r="I12" s="9"/>
      <c r="J12" s="11" t="s">
        <v>34</v>
      </c>
      <c r="K12" s="290"/>
      <c r="L12" s="289"/>
    </row>
    <row r="13" spans="1:12" ht="15" x14ac:dyDescent="0.25">
      <c r="A13" s="4"/>
      <c r="B13" s="4"/>
      <c r="C13" s="4"/>
      <c r="D13" s="4"/>
      <c r="E13" s="4"/>
      <c r="F13" s="4"/>
      <c r="G13" s="4"/>
      <c r="H13" s="4"/>
      <c r="I13" s="4"/>
      <c r="J13" s="11" t="s">
        <v>35</v>
      </c>
      <c r="K13" s="290"/>
      <c r="L13" s="289"/>
    </row>
    <row r="14" spans="1:12" ht="15" x14ac:dyDescent="0.25">
      <c r="A14" s="5" t="s">
        <v>33</v>
      </c>
      <c r="B14" s="4"/>
      <c r="C14" s="4"/>
      <c r="D14" s="8"/>
      <c r="E14" s="8"/>
      <c r="F14" s="8"/>
      <c r="G14" s="8"/>
      <c r="H14" s="8"/>
      <c r="I14" s="8"/>
      <c r="J14" s="11" t="s">
        <v>27</v>
      </c>
      <c r="K14" s="290"/>
      <c r="L14" s="289"/>
    </row>
    <row r="15" spans="1:12" ht="15" x14ac:dyDescent="0.25">
      <c r="A15" s="5" t="s">
        <v>32</v>
      </c>
      <c r="B15" s="4"/>
      <c r="C15" s="4"/>
      <c r="D15" s="299"/>
      <c r="E15" s="299"/>
      <c r="F15" s="299"/>
      <c r="G15" s="299"/>
      <c r="H15" s="299"/>
      <c r="I15" s="299"/>
      <c r="J15" s="11"/>
      <c r="K15" s="290"/>
      <c r="L15" s="289"/>
    </row>
    <row r="16" spans="1:12" ht="15" x14ac:dyDescent="0.25">
      <c r="A16" s="4"/>
      <c r="B16" s="4"/>
      <c r="C16" s="4"/>
      <c r="D16" s="4"/>
      <c r="E16" s="4"/>
      <c r="F16" s="4"/>
      <c r="G16" s="4"/>
      <c r="H16" s="4"/>
      <c r="I16" s="4"/>
      <c r="J16" s="11" t="s">
        <v>27</v>
      </c>
      <c r="K16" s="290"/>
      <c r="L16" s="289"/>
    </row>
    <row r="17" spans="1:12" ht="15" x14ac:dyDescent="0.25">
      <c r="A17" s="4" t="s">
        <v>2</v>
      </c>
      <c r="B17" s="4"/>
      <c r="C17" s="4"/>
      <c r="D17" s="289"/>
      <c r="E17" s="289"/>
      <c r="F17" s="289"/>
      <c r="G17" s="289"/>
      <c r="H17" s="289"/>
      <c r="I17" s="289"/>
      <c r="J17" s="11"/>
      <c r="K17" s="290"/>
      <c r="L17" s="289"/>
    </row>
    <row r="18" spans="1:12" ht="15" x14ac:dyDescent="0.25">
      <c r="A18" s="4"/>
      <c r="B18" s="4"/>
      <c r="C18" s="4"/>
      <c r="D18" s="289"/>
      <c r="E18" s="289"/>
      <c r="F18" s="289"/>
      <c r="G18" s="289"/>
      <c r="H18" s="289"/>
      <c r="I18" s="289"/>
      <c r="J18" s="7"/>
      <c r="K18" s="290"/>
      <c r="L18" s="289"/>
    </row>
    <row r="19" spans="1:12" ht="15" x14ac:dyDescent="0.25">
      <c r="A19" s="5" t="s">
        <v>10</v>
      </c>
      <c r="B19" s="4"/>
      <c r="C19" s="4"/>
      <c r="D19" s="299"/>
      <c r="E19" s="299"/>
      <c r="F19" s="299"/>
      <c r="G19" s="299"/>
      <c r="H19" s="299"/>
      <c r="I19" s="299"/>
      <c r="J19" s="8"/>
      <c r="K19" s="290"/>
      <c r="L19" s="289"/>
    </row>
    <row r="20" spans="1:12" ht="15" x14ac:dyDescent="0.2">
      <c r="A20" s="2"/>
      <c r="B20" s="6"/>
      <c r="C20" s="6"/>
      <c r="D20" s="300" t="s">
        <v>11</v>
      </c>
      <c r="E20" s="300"/>
      <c r="F20" s="300"/>
      <c r="G20" s="300"/>
      <c r="H20" s="300"/>
      <c r="I20" s="300"/>
      <c r="J20" s="292"/>
      <c r="K20" s="6"/>
      <c r="L20" s="6"/>
    </row>
    <row r="21" spans="1:12" ht="36.75" customHeight="1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7"/>
      <c r="L21" s="7"/>
    </row>
    <row r="22" spans="1:12" ht="15.75" customHeight="1" x14ac:dyDescent="0.2">
      <c r="A22" s="294" t="s">
        <v>36</v>
      </c>
      <c r="B22" s="294"/>
      <c r="C22" s="294"/>
      <c r="D22" s="294" t="s">
        <v>13</v>
      </c>
      <c r="E22" s="294"/>
      <c r="F22" s="294" t="s">
        <v>42</v>
      </c>
      <c r="G22" s="294"/>
      <c r="H22" s="294"/>
      <c r="I22" s="295" t="s">
        <v>46</v>
      </c>
      <c r="J22" s="296"/>
      <c r="K22" s="294" t="s">
        <v>49</v>
      </c>
      <c r="L22" s="294" t="s">
        <v>50</v>
      </c>
    </row>
    <row r="23" spans="1:12" ht="37.5" customHeight="1" x14ac:dyDescent="0.2">
      <c r="A23" s="294"/>
      <c r="B23" s="294"/>
      <c r="C23" s="294"/>
      <c r="D23" s="294"/>
      <c r="E23" s="294"/>
      <c r="F23" s="294"/>
      <c r="G23" s="294"/>
      <c r="H23" s="294"/>
      <c r="I23" s="297"/>
      <c r="J23" s="298"/>
      <c r="K23" s="294"/>
      <c r="L23" s="294"/>
    </row>
    <row r="24" spans="1:12" ht="30.75" customHeight="1" x14ac:dyDescent="0.2">
      <c r="A24" s="12" t="s">
        <v>19</v>
      </c>
      <c r="B24" s="12" t="s">
        <v>38</v>
      </c>
      <c r="C24" s="12" t="s">
        <v>37</v>
      </c>
      <c r="D24" s="12" t="s">
        <v>15</v>
      </c>
      <c r="E24" s="12" t="s">
        <v>16</v>
      </c>
      <c r="F24" s="12" t="s">
        <v>43</v>
      </c>
      <c r="G24" s="12" t="s">
        <v>44</v>
      </c>
      <c r="H24" s="12" t="s">
        <v>45</v>
      </c>
      <c r="I24" s="12" t="s">
        <v>47</v>
      </c>
      <c r="J24" s="12" t="s">
        <v>48</v>
      </c>
      <c r="K24" s="294"/>
      <c r="L24" s="294"/>
    </row>
    <row r="25" spans="1:12" ht="15" x14ac:dyDescent="0.2">
      <c r="A25" s="13" t="s">
        <v>3</v>
      </c>
      <c r="B25" s="13" t="s">
        <v>4</v>
      </c>
      <c r="C25" s="13">
        <v>3</v>
      </c>
      <c r="D25" s="13">
        <v>4</v>
      </c>
      <c r="E25" s="13">
        <v>5</v>
      </c>
      <c r="F25" s="13">
        <v>6</v>
      </c>
      <c r="G25" s="13">
        <v>7</v>
      </c>
      <c r="H25" s="13">
        <v>8</v>
      </c>
      <c r="I25" s="13">
        <v>9</v>
      </c>
      <c r="J25" s="13">
        <v>10</v>
      </c>
      <c r="K25" s="13">
        <v>11</v>
      </c>
      <c r="L25" s="13">
        <v>12</v>
      </c>
    </row>
    <row r="26" spans="1:12" ht="54.75" customHeight="1" x14ac:dyDescent="0.2">
      <c r="A26" s="14" t="s">
        <v>12</v>
      </c>
      <c r="B26" s="17"/>
      <c r="C26" s="17"/>
      <c r="D26" s="18"/>
      <c r="E26" s="16"/>
      <c r="F26" s="13"/>
      <c r="G26" s="13"/>
      <c r="H26" s="13"/>
      <c r="I26" s="13"/>
      <c r="J26" s="13"/>
      <c r="K26" s="15"/>
      <c r="L26" s="15"/>
    </row>
    <row r="27" spans="1:12" ht="29.25" customHeight="1" x14ac:dyDescent="0.2">
      <c r="A27" s="14" t="s">
        <v>51</v>
      </c>
      <c r="B27" s="17" t="s">
        <v>39</v>
      </c>
      <c r="C27" s="17"/>
      <c r="D27" s="18"/>
      <c r="E27" s="16"/>
      <c r="F27" s="13"/>
      <c r="G27" s="13"/>
      <c r="H27" s="13"/>
      <c r="I27" s="13"/>
      <c r="J27" s="13"/>
      <c r="K27" s="15"/>
      <c r="L27" s="15"/>
    </row>
    <row r="28" spans="1:12" ht="29.25" customHeight="1" x14ac:dyDescent="0.2">
      <c r="A28" s="14" t="s">
        <v>18</v>
      </c>
      <c r="B28" s="17"/>
      <c r="C28" s="17"/>
      <c r="D28" s="18"/>
      <c r="E28" s="16"/>
      <c r="F28" s="13"/>
      <c r="G28" s="13"/>
      <c r="H28" s="13"/>
      <c r="I28" s="13"/>
      <c r="J28" s="13"/>
      <c r="K28" s="15"/>
      <c r="L28" s="15"/>
    </row>
    <row r="29" spans="1:12" ht="33.75" customHeight="1" x14ac:dyDescent="0.2">
      <c r="A29" s="14"/>
      <c r="B29" s="17"/>
      <c r="C29" s="17"/>
      <c r="D29" s="18"/>
      <c r="E29" s="16"/>
      <c r="F29" s="13"/>
      <c r="G29" s="13"/>
      <c r="H29" s="13"/>
      <c r="I29" s="13"/>
      <c r="J29" s="13"/>
      <c r="K29" s="15"/>
      <c r="L29" s="15"/>
    </row>
    <row r="30" spans="1:12" ht="34.5" customHeight="1" x14ac:dyDescent="0.2">
      <c r="A30" s="14" t="s">
        <v>52</v>
      </c>
      <c r="B30" s="17" t="s">
        <v>39</v>
      </c>
      <c r="C30" s="17"/>
      <c r="D30" s="18"/>
      <c r="E30" s="16"/>
      <c r="F30" s="13"/>
      <c r="G30" s="13"/>
      <c r="H30" s="13"/>
      <c r="I30" s="13"/>
      <c r="J30" s="13"/>
      <c r="K30" s="15"/>
      <c r="L30" s="15"/>
    </row>
    <row r="31" spans="1:12" ht="27" customHeight="1" x14ac:dyDescent="0.2">
      <c r="A31" s="14" t="s">
        <v>18</v>
      </c>
      <c r="B31" s="17"/>
      <c r="C31" s="17"/>
      <c r="D31" s="18"/>
      <c r="E31" s="16"/>
      <c r="F31" s="13"/>
      <c r="G31" s="13"/>
      <c r="H31" s="13"/>
      <c r="I31" s="13"/>
      <c r="J31" s="13"/>
      <c r="K31" s="15"/>
      <c r="L31" s="15"/>
    </row>
    <row r="32" spans="1:12" ht="26.25" customHeight="1" x14ac:dyDescent="0.2">
      <c r="A32" s="14"/>
      <c r="B32" s="17"/>
      <c r="C32" s="17"/>
      <c r="D32" s="18"/>
      <c r="E32" s="16"/>
      <c r="F32" s="13"/>
      <c r="G32" s="13"/>
      <c r="H32" s="13"/>
      <c r="I32" s="13"/>
      <c r="J32" s="13"/>
      <c r="K32" s="19"/>
      <c r="L32" s="19"/>
    </row>
    <row r="33" spans="1:12" ht="29.25" customHeight="1" x14ac:dyDescent="0.2">
      <c r="A33" s="14" t="s">
        <v>12</v>
      </c>
      <c r="B33" s="17"/>
      <c r="C33" s="17"/>
      <c r="D33" s="18"/>
      <c r="E33" s="16"/>
      <c r="F33" s="13"/>
      <c r="G33" s="13"/>
      <c r="H33" s="13"/>
      <c r="I33" s="13"/>
      <c r="J33" s="13"/>
      <c r="K33" s="19"/>
      <c r="L33" s="19"/>
    </row>
    <row r="34" spans="1:12" ht="35.25" customHeight="1" x14ac:dyDescent="0.2">
      <c r="A34" s="14" t="s">
        <v>51</v>
      </c>
      <c r="B34" s="17" t="s">
        <v>39</v>
      </c>
      <c r="C34" s="17"/>
      <c r="D34" s="18"/>
      <c r="E34" s="16"/>
      <c r="F34" s="13"/>
      <c r="G34" s="13"/>
      <c r="H34" s="13"/>
      <c r="I34" s="13"/>
      <c r="J34" s="13"/>
      <c r="K34" s="19"/>
      <c r="L34" s="19"/>
    </row>
    <row r="35" spans="1:12" ht="15" x14ac:dyDescent="0.2">
      <c r="A35" s="14" t="s">
        <v>18</v>
      </c>
      <c r="B35" s="17"/>
      <c r="C35" s="17"/>
      <c r="D35" s="18"/>
      <c r="E35" s="16"/>
      <c r="F35" s="13"/>
      <c r="G35" s="13"/>
      <c r="H35" s="13"/>
      <c r="I35" s="13"/>
      <c r="J35" s="13"/>
      <c r="K35" s="19"/>
      <c r="L35" s="19"/>
    </row>
    <row r="36" spans="1:12" ht="27" customHeight="1" x14ac:dyDescent="0.2">
      <c r="A36" s="14"/>
      <c r="B36" s="17"/>
      <c r="C36" s="17"/>
      <c r="D36" s="18"/>
      <c r="E36" s="16"/>
      <c r="F36" s="13"/>
      <c r="G36" s="13"/>
      <c r="H36" s="13"/>
      <c r="I36" s="13"/>
      <c r="J36" s="13"/>
      <c r="K36" s="19"/>
      <c r="L36" s="19"/>
    </row>
    <row r="37" spans="1:12" ht="15" x14ac:dyDescent="0.2">
      <c r="A37" s="14" t="s">
        <v>52</v>
      </c>
      <c r="B37" s="17" t="s">
        <v>39</v>
      </c>
      <c r="C37" s="17"/>
      <c r="D37" s="17"/>
      <c r="E37" s="17"/>
      <c r="F37" s="17"/>
      <c r="G37" s="17"/>
      <c r="H37" s="17"/>
      <c r="I37" s="17"/>
      <c r="J37" s="17"/>
      <c r="K37" s="17"/>
      <c r="L37" s="17"/>
    </row>
    <row r="38" spans="1:12" ht="22.5" customHeight="1" x14ac:dyDescent="0.2">
      <c r="A38" s="14" t="s">
        <v>18</v>
      </c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</row>
    <row r="39" spans="1:12" ht="27.75" customHeight="1" x14ac:dyDescent="0.2">
      <c r="A39" s="14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</row>
  </sheetData>
  <mergeCells count="26">
    <mergeCell ref="K22:K24"/>
    <mergeCell ref="L22:L24"/>
    <mergeCell ref="C7:E7"/>
    <mergeCell ref="F22:H23"/>
    <mergeCell ref="I22:J23"/>
    <mergeCell ref="D19:I19"/>
    <mergeCell ref="D20:J20"/>
    <mergeCell ref="A22:C23"/>
    <mergeCell ref="D22:E23"/>
    <mergeCell ref="K12:K13"/>
    <mergeCell ref="L12:L13"/>
    <mergeCell ref="K14:K15"/>
    <mergeCell ref="L14:L15"/>
    <mergeCell ref="D15:I15"/>
    <mergeCell ref="K16:K17"/>
    <mergeCell ref="L16:L17"/>
    <mergeCell ref="D17:I18"/>
    <mergeCell ref="K18:K19"/>
    <mergeCell ref="L18:L19"/>
    <mergeCell ref="A5:L5"/>
    <mergeCell ref="A6:L6"/>
    <mergeCell ref="K8:K9"/>
    <mergeCell ref="L8:L9"/>
    <mergeCell ref="D10:I10"/>
    <mergeCell ref="K10:K11"/>
    <mergeCell ref="L10:L11"/>
  </mergeCells>
  <pageMargins left="0.31496062992125984" right="0.31496062992125984" top="0.35433070866141736" bottom="0.35433070866141736" header="0.31496062992125984" footer="0.31496062992125984"/>
  <pageSetup paperSize="9" scale="65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7"/>
  <sheetViews>
    <sheetView tabSelected="1" view="pageBreakPreview" topLeftCell="A26" zoomScale="90" zoomScaleNormal="80" zoomScaleSheetLayoutView="90" workbookViewId="0">
      <selection activeCell="R42" activeCellId="1" sqref="R38:R40 R42:R44"/>
    </sheetView>
  </sheetViews>
  <sheetFormatPr defaultRowHeight="12.75" x14ac:dyDescent="0.2"/>
  <cols>
    <col min="1" max="1" width="58.140625" style="75" customWidth="1"/>
    <col min="2" max="2" width="26.7109375" style="75" customWidth="1"/>
    <col min="3" max="3" width="10.28515625" style="75" customWidth="1"/>
    <col min="4" max="4" width="74" style="75" customWidth="1"/>
    <col min="5" max="5" width="9.42578125" style="75" customWidth="1"/>
    <col min="6" max="7" width="9.140625" style="75"/>
    <col min="8" max="8" width="12.28515625" style="75" customWidth="1"/>
    <col min="9" max="9" width="13.140625" style="75" customWidth="1"/>
    <col min="10" max="10" width="14.28515625" style="145" customWidth="1"/>
    <col min="11" max="11" width="9.85546875" style="75" customWidth="1"/>
    <col min="12" max="12" width="11.42578125" style="75" customWidth="1"/>
    <col min="13" max="13" width="12.85546875" style="75" customWidth="1"/>
    <col min="14" max="14" width="9.140625" style="75"/>
    <col min="15" max="16" width="6.5703125" style="75" customWidth="1"/>
    <col min="17" max="17" width="18.42578125" style="75" customWidth="1"/>
    <col min="18" max="18" width="19.5703125" style="75" customWidth="1"/>
    <col min="19" max="19" width="13" style="75" customWidth="1"/>
    <col min="21" max="21" width="12.140625" customWidth="1"/>
  </cols>
  <sheetData>
    <row r="1" spans="1:19" ht="15" x14ac:dyDescent="0.2">
      <c r="I1" s="21"/>
      <c r="S1" s="22"/>
    </row>
    <row r="2" spans="1:19" ht="15" x14ac:dyDescent="0.2">
      <c r="I2" s="21" t="s">
        <v>26</v>
      </c>
      <c r="S2" s="22"/>
    </row>
    <row r="3" spans="1:19" ht="15" x14ac:dyDescent="0.2">
      <c r="I3" s="21" t="s">
        <v>0</v>
      </c>
      <c r="S3" s="22"/>
    </row>
    <row r="4" spans="1:19" ht="15" x14ac:dyDescent="0.2">
      <c r="I4" s="230" t="s">
        <v>143</v>
      </c>
      <c r="J4" s="231"/>
      <c r="K4" s="208" t="s">
        <v>144</v>
      </c>
      <c r="L4" s="208"/>
      <c r="M4" s="208"/>
      <c r="S4" s="22"/>
    </row>
    <row r="5" spans="1:19" ht="15" x14ac:dyDescent="0.2">
      <c r="S5" s="22"/>
    </row>
    <row r="6" spans="1:19" ht="18.75" x14ac:dyDescent="0.3">
      <c r="D6" s="23" t="s">
        <v>23</v>
      </c>
      <c r="S6" s="22"/>
    </row>
    <row r="7" spans="1:19" ht="18.75" x14ac:dyDescent="0.3">
      <c r="D7" s="23" t="s">
        <v>80</v>
      </c>
      <c r="S7" s="22"/>
    </row>
    <row r="8" spans="1:19" ht="15.75" thickBot="1" x14ac:dyDescent="0.25">
      <c r="D8" s="24"/>
      <c r="S8" s="22"/>
    </row>
    <row r="9" spans="1:19" ht="15.75" thickBot="1" x14ac:dyDescent="0.25">
      <c r="A9" s="348"/>
      <c r="B9" s="348"/>
      <c r="C9" s="348"/>
      <c r="D9" s="348"/>
      <c r="E9" s="348"/>
      <c r="F9" s="349"/>
      <c r="G9" s="76" t="s">
        <v>22</v>
      </c>
      <c r="H9" s="77"/>
      <c r="I9" s="77"/>
      <c r="J9" s="146"/>
      <c r="K9" s="77"/>
      <c r="L9" s="77"/>
      <c r="M9" s="77"/>
      <c r="S9" s="22"/>
    </row>
    <row r="10" spans="1:19" ht="30.75" customHeight="1" thickBot="1" x14ac:dyDescent="0.25">
      <c r="A10" s="78"/>
      <c r="B10" s="79"/>
      <c r="C10" s="364" t="s">
        <v>167</v>
      </c>
      <c r="D10" s="364"/>
      <c r="E10" s="79"/>
      <c r="F10" s="81" t="s">
        <v>82</v>
      </c>
      <c r="G10" s="82"/>
      <c r="H10" s="77"/>
      <c r="I10" s="77"/>
      <c r="J10" s="146"/>
      <c r="K10" s="77"/>
      <c r="L10" s="77"/>
      <c r="M10" s="77"/>
    </row>
    <row r="11" spans="1:19" ht="37.5" customHeight="1" thickBot="1" x14ac:dyDescent="0.25">
      <c r="A11" s="78" t="s">
        <v>8</v>
      </c>
      <c r="B11" s="79"/>
      <c r="C11" s="323" t="s">
        <v>145</v>
      </c>
      <c r="D11" s="323"/>
      <c r="E11" s="79"/>
      <c r="F11" s="81" t="s">
        <v>83</v>
      </c>
      <c r="G11" s="82"/>
      <c r="H11" s="77"/>
      <c r="I11" s="77"/>
      <c r="J11" s="146"/>
      <c r="K11" s="77"/>
      <c r="L11" s="77"/>
      <c r="M11" s="77"/>
    </row>
    <row r="12" spans="1:19" ht="51" customHeight="1" thickBot="1" x14ac:dyDescent="0.25">
      <c r="A12" s="78" t="s">
        <v>9</v>
      </c>
      <c r="B12" s="79"/>
      <c r="C12" s="366" t="s">
        <v>141</v>
      </c>
      <c r="D12" s="366"/>
      <c r="E12" s="79"/>
      <c r="F12" s="81" t="s">
        <v>83</v>
      </c>
      <c r="G12" s="82"/>
      <c r="H12" s="77"/>
      <c r="I12" s="77"/>
      <c r="J12" s="146"/>
      <c r="K12" s="77"/>
      <c r="L12" s="77"/>
      <c r="M12" s="77"/>
    </row>
    <row r="13" spans="1:19" ht="13.5" thickBot="1" x14ac:dyDescent="0.25">
      <c r="A13" s="78" t="s">
        <v>84</v>
      </c>
      <c r="B13" s="79"/>
      <c r="C13" s="101"/>
      <c r="D13" s="80"/>
      <c r="E13" s="79"/>
      <c r="F13" s="81" t="s">
        <v>27</v>
      </c>
      <c r="G13" s="82"/>
      <c r="H13" s="77"/>
      <c r="I13" s="77"/>
      <c r="J13" s="146"/>
      <c r="K13" s="77"/>
      <c r="L13" s="77"/>
      <c r="M13" s="77"/>
    </row>
    <row r="14" spans="1:19" ht="13.5" thickBot="1" x14ac:dyDescent="0.25">
      <c r="A14" s="79" t="s">
        <v>10</v>
      </c>
      <c r="B14" s="79"/>
      <c r="C14" s="101"/>
      <c r="D14" s="83">
        <v>0</v>
      </c>
      <c r="E14" s="79"/>
      <c r="F14" s="84"/>
      <c r="G14" s="350"/>
      <c r="H14" s="77"/>
      <c r="I14" s="77"/>
      <c r="J14" s="146"/>
      <c r="K14" s="77"/>
      <c r="L14" s="77"/>
      <c r="M14" s="77"/>
    </row>
    <row r="15" spans="1:19" ht="13.5" thickBot="1" x14ac:dyDescent="0.25">
      <c r="A15" s="79"/>
      <c r="B15" s="79"/>
      <c r="C15" s="101"/>
      <c r="D15" s="80" t="s">
        <v>85</v>
      </c>
      <c r="E15" s="79"/>
      <c r="F15" s="84"/>
      <c r="G15" s="351"/>
      <c r="H15" s="77"/>
      <c r="I15" s="77"/>
      <c r="J15" s="146"/>
      <c r="K15" s="77"/>
      <c r="L15" s="77"/>
      <c r="M15" s="77"/>
    </row>
    <row r="16" spans="1:19" ht="21.75" customHeight="1" thickBot="1" x14ac:dyDescent="0.25">
      <c r="A16" s="79" t="s">
        <v>86</v>
      </c>
      <c r="B16" s="79"/>
      <c r="C16" s="365" t="s">
        <v>87</v>
      </c>
      <c r="D16" s="365"/>
      <c r="E16" s="79"/>
      <c r="F16" s="84"/>
      <c r="G16" s="82"/>
      <c r="H16" s="77"/>
      <c r="I16" s="77"/>
      <c r="J16" s="146"/>
      <c r="K16" s="77"/>
      <c r="L16" s="77"/>
      <c r="M16" s="77"/>
    </row>
    <row r="17" spans="1:19" ht="13.5" thickBot="1" x14ac:dyDescent="0.25">
      <c r="A17" s="79" t="s">
        <v>88</v>
      </c>
      <c r="B17" s="79"/>
      <c r="C17" s="101"/>
      <c r="D17" s="77" t="s">
        <v>89</v>
      </c>
      <c r="E17" s="79"/>
      <c r="F17" s="85" t="s">
        <v>90</v>
      </c>
      <c r="G17" s="53">
        <v>383</v>
      </c>
      <c r="H17" s="77"/>
      <c r="I17" s="77"/>
      <c r="J17" s="146"/>
      <c r="K17" s="77"/>
      <c r="L17" s="77"/>
      <c r="M17" s="77"/>
    </row>
    <row r="18" spans="1:19" x14ac:dyDescent="0.2">
      <c r="A18" s="79"/>
      <c r="B18" s="79"/>
      <c r="C18" s="101"/>
      <c r="D18" s="77"/>
      <c r="E18" s="79"/>
      <c r="F18" s="86"/>
      <c r="G18" s="55"/>
      <c r="H18" s="77"/>
      <c r="I18" s="77"/>
      <c r="J18" s="146"/>
      <c r="K18" s="77"/>
      <c r="L18" s="77"/>
      <c r="M18" s="77"/>
    </row>
    <row r="19" spans="1:19" x14ac:dyDescent="0.2">
      <c r="A19" s="79"/>
      <c r="B19" s="79"/>
      <c r="C19" s="101"/>
      <c r="D19" s="77"/>
      <c r="E19" s="79"/>
      <c r="F19" s="86"/>
      <c r="G19" s="55"/>
      <c r="H19" s="77"/>
      <c r="I19" s="77"/>
      <c r="J19" s="146"/>
      <c r="K19" s="77"/>
      <c r="L19" s="77"/>
      <c r="M19" s="77"/>
    </row>
    <row r="20" spans="1:19" x14ac:dyDescent="0.2">
      <c r="A20" s="25"/>
    </row>
    <row r="21" spans="1:19" ht="15.75" x14ac:dyDescent="0.25">
      <c r="D21" s="105" t="s">
        <v>91</v>
      </c>
    </row>
    <row r="22" spans="1:19" ht="15.75" x14ac:dyDescent="0.25">
      <c r="D22" s="105" t="s">
        <v>92</v>
      </c>
    </row>
    <row r="23" spans="1:19" ht="15.75" x14ac:dyDescent="0.25">
      <c r="D23" s="105" t="s">
        <v>93</v>
      </c>
      <c r="J23" s="147">
        <f>449190+47913.6</f>
        <v>497103.6</v>
      </c>
      <c r="K23" s="138"/>
      <c r="L23" s="138"/>
      <c r="M23" s="138"/>
      <c r="N23" s="138"/>
      <c r="O23" s="138"/>
      <c r="P23" s="138"/>
      <c r="Q23" s="138">
        <v>474005.96</v>
      </c>
      <c r="R23" s="425">
        <v>474005.96</v>
      </c>
      <c r="S23" s="139">
        <f>J37-Q23</f>
        <v>448287.13999999996</v>
      </c>
    </row>
    <row r="24" spans="1:19" x14ac:dyDescent="0.2">
      <c r="D24" s="24"/>
      <c r="J24" s="147"/>
      <c r="K24" s="138"/>
      <c r="L24" s="138"/>
      <c r="M24" s="138"/>
      <c r="N24" s="138"/>
      <c r="O24" s="138"/>
      <c r="P24" s="138"/>
      <c r="Q24" s="138"/>
      <c r="R24" s="425"/>
      <c r="S24" s="138"/>
    </row>
    <row r="25" spans="1:19" ht="13.5" thickBot="1" x14ac:dyDescent="0.25">
      <c r="A25" s="87"/>
      <c r="B25" s="87"/>
      <c r="C25" s="87"/>
      <c r="D25" s="88"/>
      <c r="E25" s="87"/>
      <c r="F25" s="87"/>
      <c r="G25" s="87"/>
      <c r="H25" s="87"/>
      <c r="I25" s="87"/>
      <c r="J25" s="148"/>
      <c r="K25" s="140"/>
      <c r="L25" s="140"/>
      <c r="M25" s="140"/>
      <c r="N25" s="140"/>
      <c r="O25" s="140"/>
      <c r="P25" s="138"/>
      <c r="Q25" s="138"/>
      <c r="R25" s="425"/>
      <c r="S25" s="138"/>
    </row>
    <row r="26" spans="1:19" ht="13.5" thickBot="1" x14ac:dyDescent="0.25">
      <c r="A26" s="352" t="s">
        <v>94</v>
      </c>
      <c r="B26" s="353"/>
      <c r="C26" s="358" t="s">
        <v>95</v>
      </c>
      <c r="D26" s="359"/>
      <c r="E26" s="353" t="s">
        <v>96</v>
      </c>
      <c r="F26" s="356"/>
      <c r="G26" s="314" t="s">
        <v>5</v>
      </c>
      <c r="H26" s="352" t="s">
        <v>97</v>
      </c>
      <c r="I26" s="356"/>
      <c r="J26" s="416" t="s">
        <v>98</v>
      </c>
      <c r="K26" s="317" t="s">
        <v>99</v>
      </c>
      <c r="L26" s="419"/>
      <c r="M26" s="419"/>
      <c r="N26" s="419"/>
      <c r="O26" s="419"/>
      <c r="P26" s="318"/>
      <c r="Q26" s="352" t="s">
        <v>100</v>
      </c>
      <c r="R26" s="356"/>
      <c r="S26" s="314" t="s">
        <v>164</v>
      </c>
    </row>
    <row r="27" spans="1:19" ht="13.5" thickBot="1" x14ac:dyDescent="0.25">
      <c r="A27" s="354"/>
      <c r="B27" s="355"/>
      <c r="C27" s="360"/>
      <c r="D27" s="361"/>
      <c r="E27" s="355"/>
      <c r="F27" s="357"/>
      <c r="G27" s="315"/>
      <c r="H27" s="354"/>
      <c r="I27" s="357"/>
      <c r="J27" s="417"/>
      <c r="K27" s="317" t="s">
        <v>102</v>
      </c>
      <c r="L27" s="318"/>
      <c r="M27" s="319" t="s">
        <v>103</v>
      </c>
      <c r="N27" s="320"/>
      <c r="O27" s="319" t="s">
        <v>104</v>
      </c>
      <c r="P27" s="320"/>
      <c r="Q27" s="354"/>
      <c r="R27" s="357"/>
      <c r="S27" s="315"/>
    </row>
    <row r="28" spans="1:19" ht="60.75" thickBot="1" x14ac:dyDescent="0.25">
      <c r="A28" s="89" t="s">
        <v>19</v>
      </c>
      <c r="B28" s="90" t="s">
        <v>14</v>
      </c>
      <c r="C28" s="100" t="s">
        <v>37</v>
      </c>
      <c r="D28" s="104" t="s">
        <v>19</v>
      </c>
      <c r="E28" s="90" t="s">
        <v>19</v>
      </c>
      <c r="F28" s="53" t="s">
        <v>16</v>
      </c>
      <c r="G28" s="316"/>
      <c r="H28" s="90" t="s">
        <v>20</v>
      </c>
      <c r="I28" s="90" t="s">
        <v>105</v>
      </c>
      <c r="J28" s="418"/>
      <c r="K28" s="90" t="s">
        <v>20</v>
      </c>
      <c r="L28" s="90" t="s">
        <v>105</v>
      </c>
      <c r="M28" s="90" t="s">
        <v>106</v>
      </c>
      <c r="N28" s="90" t="s">
        <v>107</v>
      </c>
      <c r="O28" s="90" t="s">
        <v>108</v>
      </c>
      <c r="P28" s="90" t="s">
        <v>19</v>
      </c>
      <c r="Q28" s="90" t="s">
        <v>109</v>
      </c>
      <c r="R28" s="90" t="s">
        <v>110</v>
      </c>
      <c r="S28" s="316"/>
    </row>
    <row r="29" spans="1:19" ht="13.5" thickBot="1" x14ac:dyDescent="0.25">
      <c r="A29" s="89">
        <v>1</v>
      </c>
      <c r="B29" s="103">
        <v>2</v>
      </c>
      <c r="C29" s="103">
        <v>3</v>
      </c>
      <c r="D29" s="103">
        <v>4</v>
      </c>
      <c r="E29" s="103">
        <v>5</v>
      </c>
      <c r="F29" s="103">
        <v>6</v>
      </c>
      <c r="G29" s="103">
        <v>7</v>
      </c>
      <c r="H29" s="103">
        <v>8</v>
      </c>
      <c r="I29" s="232">
        <v>9</v>
      </c>
      <c r="J29" s="232">
        <v>10</v>
      </c>
      <c r="K29" s="232">
        <v>11</v>
      </c>
      <c r="L29" s="232">
        <v>12</v>
      </c>
      <c r="M29" s="232">
        <v>13</v>
      </c>
      <c r="N29" s="232">
        <v>14</v>
      </c>
      <c r="O29" s="232">
        <v>15</v>
      </c>
      <c r="P29" s="232">
        <v>16</v>
      </c>
      <c r="Q29" s="232">
        <v>17</v>
      </c>
      <c r="R29" s="232">
        <v>18</v>
      </c>
      <c r="S29" s="232">
        <v>19</v>
      </c>
    </row>
    <row r="30" spans="1:19" ht="111" hidden="1" customHeight="1" x14ac:dyDescent="0.2">
      <c r="A30" s="369" t="s">
        <v>134</v>
      </c>
      <c r="B30" s="371" t="s">
        <v>125</v>
      </c>
      <c r="C30" s="113"/>
      <c r="D30" s="114" t="s">
        <v>133</v>
      </c>
      <c r="E30" s="18" t="s">
        <v>126</v>
      </c>
      <c r="F30" s="14">
        <v>744</v>
      </c>
      <c r="G30" s="14" t="s">
        <v>17</v>
      </c>
      <c r="H30" s="106"/>
      <c r="I30" s="106"/>
      <c r="J30" s="420"/>
      <c r="K30" s="115"/>
      <c r="L30" s="115"/>
      <c r="M30" s="115"/>
      <c r="N30" s="115"/>
      <c r="O30" s="107"/>
      <c r="P30" s="107"/>
      <c r="Q30" s="321"/>
      <c r="R30" s="321"/>
      <c r="S30" s="321"/>
    </row>
    <row r="31" spans="1:19" ht="111" hidden="1" customHeight="1" x14ac:dyDescent="0.2">
      <c r="A31" s="370"/>
      <c r="B31" s="371"/>
      <c r="C31" s="113"/>
      <c r="D31" s="116"/>
      <c r="E31" s="107"/>
      <c r="F31" s="107"/>
      <c r="G31" s="107"/>
      <c r="H31" s="107"/>
      <c r="I31" s="107"/>
      <c r="J31" s="420"/>
      <c r="K31" s="107"/>
      <c r="L31" s="107"/>
      <c r="M31" s="107"/>
      <c r="N31" s="107"/>
      <c r="O31" s="107"/>
      <c r="P31" s="107"/>
      <c r="Q31" s="321"/>
      <c r="R31" s="321"/>
      <c r="S31" s="321"/>
    </row>
    <row r="32" spans="1:19" ht="111" hidden="1" customHeight="1" x14ac:dyDescent="0.2">
      <c r="A32" s="370"/>
      <c r="B32" s="371"/>
      <c r="C32" s="113"/>
      <c r="D32" s="117" t="s">
        <v>30</v>
      </c>
      <c r="E32" s="107"/>
      <c r="F32" s="107"/>
      <c r="G32" s="107"/>
      <c r="H32" s="107"/>
      <c r="I32" s="107"/>
      <c r="J32" s="420"/>
      <c r="K32" s="107"/>
      <c r="L32" s="107"/>
      <c r="M32" s="107"/>
      <c r="N32" s="107"/>
      <c r="O32" s="107"/>
      <c r="P32" s="107"/>
      <c r="Q32" s="321"/>
      <c r="R32" s="321"/>
      <c r="S32" s="321"/>
    </row>
    <row r="33" spans="1:21" ht="111" hidden="1" customHeight="1" x14ac:dyDescent="0.2">
      <c r="A33" s="370"/>
      <c r="B33" s="371"/>
      <c r="C33" s="113"/>
      <c r="D33" s="108" t="s">
        <v>127</v>
      </c>
      <c r="E33" s="18" t="s">
        <v>126</v>
      </c>
      <c r="F33" s="14">
        <v>744</v>
      </c>
      <c r="G33" s="110">
        <v>101</v>
      </c>
      <c r="H33" s="110" t="s">
        <v>130</v>
      </c>
      <c r="I33" s="110" t="s">
        <v>130</v>
      </c>
      <c r="J33" s="420"/>
      <c r="K33" s="120"/>
      <c r="L33" s="120"/>
      <c r="M33" s="127"/>
      <c r="N33" s="120"/>
      <c r="O33" s="107"/>
      <c r="P33" s="107"/>
      <c r="Q33" s="321"/>
      <c r="R33" s="321"/>
      <c r="S33" s="321"/>
    </row>
    <row r="34" spans="1:21" ht="111" hidden="1" customHeight="1" x14ac:dyDescent="0.2">
      <c r="A34" s="370"/>
      <c r="B34" s="371"/>
      <c r="C34" s="113"/>
      <c r="D34" s="111" t="s">
        <v>128</v>
      </c>
      <c r="E34" s="18" t="s">
        <v>126</v>
      </c>
      <c r="F34" s="14">
        <v>744</v>
      </c>
      <c r="G34" s="109">
        <v>102</v>
      </c>
      <c r="H34" s="110" t="s">
        <v>131</v>
      </c>
      <c r="I34" s="110" t="s">
        <v>131</v>
      </c>
      <c r="J34" s="420"/>
      <c r="K34" s="120"/>
      <c r="L34" s="120"/>
      <c r="M34" s="125"/>
      <c r="N34" s="120"/>
      <c r="O34" s="107"/>
      <c r="P34" s="107"/>
      <c r="Q34" s="321"/>
      <c r="R34" s="321"/>
      <c r="S34" s="321"/>
    </row>
    <row r="35" spans="1:21" ht="111" hidden="1" customHeight="1" x14ac:dyDescent="0.2">
      <c r="A35" s="370"/>
      <c r="B35" s="371"/>
      <c r="C35" s="113"/>
      <c r="D35" s="111" t="s">
        <v>129</v>
      </c>
      <c r="E35" s="18" t="s">
        <v>126</v>
      </c>
      <c r="F35" s="14">
        <v>744</v>
      </c>
      <c r="G35" s="109">
        <v>103</v>
      </c>
      <c r="H35" s="110" t="s">
        <v>132</v>
      </c>
      <c r="I35" s="110" t="s">
        <v>132</v>
      </c>
      <c r="J35" s="420"/>
      <c r="K35" s="120"/>
      <c r="L35" s="120"/>
      <c r="M35" s="125"/>
      <c r="N35" s="120"/>
      <c r="O35" s="107"/>
      <c r="P35" s="107"/>
      <c r="Q35" s="321"/>
      <c r="R35" s="321"/>
      <c r="S35" s="321"/>
    </row>
    <row r="36" spans="1:21" ht="111" hidden="1" customHeight="1" thickBot="1" x14ac:dyDescent="0.25">
      <c r="A36" s="370"/>
      <c r="B36" s="372"/>
      <c r="C36" s="164"/>
      <c r="D36" s="165"/>
      <c r="E36" s="158"/>
      <c r="F36" s="162"/>
      <c r="G36" s="162"/>
      <c r="H36" s="162"/>
      <c r="I36" s="162"/>
      <c r="J36" s="421"/>
      <c r="K36" s="166"/>
      <c r="L36" s="166"/>
      <c r="M36" s="167"/>
      <c r="N36" s="167"/>
      <c r="O36" s="128"/>
      <c r="P36" s="128"/>
      <c r="Q36" s="322"/>
      <c r="R36" s="322"/>
      <c r="S36" s="322"/>
    </row>
    <row r="37" spans="1:21" ht="61.5" customHeight="1" x14ac:dyDescent="0.2">
      <c r="A37" s="391" t="s">
        <v>161</v>
      </c>
      <c r="B37" s="192" t="s">
        <v>137</v>
      </c>
      <c r="C37" s="381"/>
      <c r="D37" s="367" t="s">
        <v>146</v>
      </c>
      <c r="E37" s="375" t="s">
        <v>126</v>
      </c>
      <c r="F37" s="408">
        <v>744</v>
      </c>
      <c r="G37" s="410" t="s">
        <v>162</v>
      </c>
      <c r="H37" s="342">
        <v>1</v>
      </c>
      <c r="I37" s="344"/>
      <c r="J37" s="336">
        <v>922293.1</v>
      </c>
      <c r="K37" s="342">
        <v>1</v>
      </c>
      <c r="L37" s="342">
        <v>1</v>
      </c>
      <c r="M37" s="430">
        <v>0</v>
      </c>
      <c r="N37" s="432">
        <v>0</v>
      </c>
      <c r="O37" s="413"/>
      <c r="P37" s="413"/>
      <c r="Q37" s="193">
        <v>912710.87</v>
      </c>
      <c r="R37" s="193">
        <v>912710.87</v>
      </c>
      <c r="S37" s="194">
        <v>0</v>
      </c>
    </row>
    <row r="38" spans="1:21" ht="29.25" customHeight="1" x14ac:dyDescent="0.2">
      <c r="A38" s="392"/>
      <c r="B38" s="388" t="s">
        <v>142</v>
      </c>
      <c r="C38" s="406"/>
      <c r="D38" s="380"/>
      <c r="E38" s="407"/>
      <c r="F38" s="409"/>
      <c r="G38" s="411"/>
      <c r="H38" s="343"/>
      <c r="I38" s="345"/>
      <c r="J38" s="337"/>
      <c r="K38" s="343"/>
      <c r="L38" s="343"/>
      <c r="M38" s="431"/>
      <c r="N38" s="433"/>
      <c r="O38" s="415"/>
      <c r="P38" s="415"/>
      <c r="Q38" s="339">
        <f>2319.14+763.79+6499.3</f>
        <v>9582.23</v>
      </c>
      <c r="R38" s="442">
        <v>9582.23</v>
      </c>
      <c r="S38" s="333">
        <v>0</v>
      </c>
    </row>
    <row r="39" spans="1:21" ht="15" customHeight="1" x14ac:dyDescent="0.2">
      <c r="A39" s="392"/>
      <c r="B39" s="389"/>
      <c r="C39" s="406"/>
      <c r="D39" s="173" t="s">
        <v>18</v>
      </c>
      <c r="E39" s="176"/>
      <c r="F39" s="195"/>
      <c r="G39" s="196"/>
      <c r="H39" s="176"/>
      <c r="I39" s="176"/>
      <c r="J39" s="337"/>
      <c r="K39" s="176"/>
      <c r="L39" s="176"/>
      <c r="M39" s="175"/>
      <c r="N39" s="176"/>
      <c r="O39" s="176"/>
      <c r="P39" s="176"/>
      <c r="Q39" s="340"/>
      <c r="R39" s="443"/>
      <c r="S39" s="334"/>
    </row>
    <row r="40" spans="1:21" ht="105" customHeight="1" thickBot="1" x14ac:dyDescent="0.25">
      <c r="A40" s="393"/>
      <c r="B40" s="390"/>
      <c r="C40" s="382"/>
      <c r="D40" s="212" t="s">
        <v>147</v>
      </c>
      <c r="E40" s="178" t="s">
        <v>126</v>
      </c>
      <c r="F40" s="179">
        <v>744</v>
      </c>
      <c r="G40" s="184" t="s">
        <v>163</v>
      </c>
      <c r="H40" s="180">
        <v>1</v>
      </c>
      <c r="I40" s="180"/>
      <c r="J40" s="338"/>
      <c r="K40" s="180">
        <v>1</v>
      </c>
      <c r="L40" s="180">
        <v>1</v>
      </c>
      <c r="M40" s="181">
        <v>0</v>
      </c>
      <c r="N40" s="182">
        <v>0</v>
      </c>
      <c r="O40" s="197"/>
      <c r="P40" s="197"/>
      <c r="Q40" s="341"/>
      <c r="R40" s="444"/>
      <c r="S40" s="335"/>
      <c r="U40" s="141"/>
    </row>
    <row r="41" spans="1:21" ht="58.5" customHeight="1" x14ac:dyDescent="0.2">
      <c r="A41" s="373" t="s">
        <v>159</v>
      </c>
      <c r="B41" s="170" t="s">
        <v>137</v>
      </c>
      <c r="C41" s="381"/>
      <c r="D41" s="367" t="s">
        <v>148</v>
      </c>
      <c r="E41" s="375" t="s">
        <v>126</v>
      </c>
      <c r="F41" s="408">
        <v>744</v>
      </c>
      <c r="G41" s="413" t="s">
        <v>160</v>
      </c>
      <c r="H41" s="342">
        <v>1</v>
      </c>
      <c r="I41" s="344"/>
      <c r="J41" s="336">
        <v>466988.9</v>
      </c>
      <c r="K41" s="342">
        <v>1</v>
      </c>
      <c r="L41" s="342">
        <v>1</v>
      </c>
      <c r="M41" s="430">
        <v>0</v>
      </c>
      <c r="N41" s="432">
        <v>0</v>
      </c>
      <c r="O41" s="434"/>
      <c r="P41" s="434"/>
      <c r="Q41" s="186">
        <v>461988.9</v>
      </c>
      <c r="R41" s="186">
        <v>461988.9</v>
      </c>
      <c r="S41" s="188">
        <v>0</v>
      </c>
    </row>
    <row r="42" spans="1:21" ht="39.75" customHeight="1" x14ac:dyDescent="0.2">
      <c r="A42" s="412"/>
      <c r="B42" s="383" t="s">
        <v>142</v>
      </c>
      <c r="C42" s="406"/>
      <c r="D42" s="380"/>
      <c r="E42" s="407"/>
      <c r="F42" s="409"/>
      <c r="G42" s="415"/>
      <c r="H42" s="343"/>
      <c r="I42" s="345"/>
      <c r="J42" s="337"/>
      <c r="K42" s="343"/>
      <c r="L42" s="343"/>
      <c r="M42" s="431"/>
      <c r="N42" s="433"/>
      <c r="O42" s="435"/>
      <c r="P42" s="435"/>
      <c r="Q42" s="422">
        <v>5000</v>
      </c>
      <c r="R42" s="445">
        <v>5000</v>
      </c>
      <c r="S42" s="333">
        <v>0</v>
      </c>
      <c r="U42" s="169"/>
    </row>
    <row r="43" spans="1:21" ht="17.25" customHeight="1" x14ac:dyDescent="0.2">
      <c r="A43" s="412"/>
      <c r="B43" s="384"/>
      <c r="C43" s="406"/>
      <c r="D43" s="173" t="s">
        <v>18</v>
      </c>
      <c r="E43" s="171"/>
      <c r="F43" s="172"/>
      <c r="G43" s="173"/>
      <c r="H43" s="174"/>
      <c r="I43" s="174"/>
      <c r="J43" s="337"/>
      <c r="K43" s="174"/>
      <c r="L43" s="174"/>
      <c r="M43" s="175"/>
      <c r="N43" s="176"/>
      <c r="O43" s="177"/>
      <c r="P43" s="177"/>
      <c r="Q43" s="423"/>
      <c r="R43" s="446"/>
      <c r="S43" s="334"/>
    </row>
    <row r="44" spans="1:21" ht="111" customHeight="1" thickBot="1" x14ac:dyDescent="0.25">
      <c r="A44" s="374"/>
      <c r="B44" s="385"/>
      <c r="C44" s="382"/>
      <c r="D44" s="212" t="s">
        <v>149</v>
      </c>
      <c r="E44" s="178" t="s">
        <v>126</v>
      </c>
      <c r="F44" s="179">
        <v>744</v>
      </c>
      <c r="G44" s="184" t="s">
        <v>154</v>
      </c>
      <c r="H44" s="180">
        <v>1</v>
      </c>
      <c r="I44" s="180"/>
      <c r="J44" s="338"/>
      <c r="K44" s="180">
        <v>1</v>
      </c>
      <c r="L44" s="180">
        <v>1</v>
      </c>
      <c r="M44" s="181">
        <v>0</v>
      </c>
      <c r="N44" s="182">
        <v>0</v>
      </c>
      <c r="O44" s="183"/>
      <c r="P44" s="183"/>
      <c r="Q44" s="424"/>
      <c r="R44" s="447"/>
      <c r="S44" s="335"/>
    </row>
    <row r="45" spans="1:21" ht="99.75" hidden="1" customHeight="1" x14ac:dyDescent="0.2">
      <c r="A45" s="144"/>
      <c r="B45" s="377" t="s">
        <v>142</v>
      </c>
      <c r="C45" s="134"/>
      <c r="D45" s="213" t="s">
        <v>135</v>
      </c>
      <c r="E45" s="159" t="s">
        <v>126</v>
      </c>
      <c r="F45" s="161">
        <v>744</v>
      </c>
      <c r="G45" s="163" t="s">
        <v>17</v>
      </c>
      <c r="H45" s="157">
        <v>1</v>
      </c>
      <c r="I45" s="157"/>
      <c r="J45" s="326"/>
      <c r="K45" s="155">
        <v>1</v>
      </c>
      <c r="L45" s="155">
        <v>1</v>
      </c>
      <c r="M45" s="135">
        <v>0</v>
      </c>
      <c r="N45" s="136">
        <v>0</v>
      </c>
      <c r="O45" s="134"/>
      <c r="P45" s="134"/>
      <c r="Q45" s="331">
        <v>90262.32</v>
      </c>
      <c r="R45" s="331">
        <v>90262.32</v>
      </c>
      <c r="S45" s="326">
        <f>J45-Q45</f>
        <v>-90262.32</v>
      </c>
    </row>
    <row r="46" spans="1:21" ht="12" hidden="1" customHeight="1" x14ac:dyDescent="0.2">
      <c r="A46" s="144"/>
      <c r="B46" s="378"/>
      <c r="C46" s="107"/>
      <c r="D46" s="116" t="s">
        <v>18</v>
      </c>
      <c r="E46" s="107"/>
      <c r="F46" s="119"/>
      <c r="G46" s="107"/>
      <c r="H46" s="107"/>
      <c r="I46" s="107"/>
      <c r="J46" s="326"/>
      <c r="K46" s="123"/>
      <c r="L46" s="123"/>
      <c r="M46" s="126"/>
      <c r="N46" s="124"/>
      <c r="O46" s="107"/>
      <c r="P46" s="107"/>
      <c r="Q46" s="331"/>
      <c r="R46" s="331"/>
      <c r="S46" s="326"/>
    </row>
    <row r="47" spans="1:21" ht="132" hidden="1" customHeight="1" x14ac:dyDescent="0.2">
      <c r="A47" s="144"/>
      <c r="B47" s="379"/>
      <c r="C47" s="128"/>
      <c r="D47" s="214" t="s">
        <v>136</v>
      </c>
      <c r="E47" s="142" t="s">
        <v>126</v>
      </c>
      <c r="F47" s="129">
        <v>744</v>
      </c>
      <c r="G47" s="143">
        <v>101</v>
      </c>
      <c r="H47" s="130">
        <v>1</v>
      </c>
      <c r="I47" s="130"/>
      <c r="J47" s="326"/>
      <c r="K47" s="131">
        <v>1</v>
      </c>
      <c r="L47" s="131">
        <v>1</v>
      </c>
      <c r="M47" s="132">
        <v>0</v>
      </c>
      <c r="N47" s="133">
        <v>0</v>
      </c>
      <c r="O47" s="128"/>
      <c r="P47" s="128"/>
      <c r="Q47" s="347"/>
      <c r="R47" s="347"/>
      <c r="S47" s="327"/>
    </row>
    <row r="48" spans="1:21" ht="132" hidden="1" customHeight="1" x14ac:dyDescent="0.2">
      <c r="A48" s="144"/>
      <c r="B48" s="386" t="s">
        <v>142</v>
      </c>
      <c r="C48" s="107"/>
      <c r="D48" s="215" t="s">
        <v>138</v>
      </c>
      <c r="E48" s="142" t="s">
        <v>126</v>
      </c>
      <c r="F48" s="118">
        <v>744</v>
      </c>
      <c r="G48" s="112">
        <v>200</v>
      </c>
      <c r="H48" s="130">
        <v>1</v>
      </c>
      <c r="I48" s="130"/>
      <c r="J48" s="328"/>
      <c r="K48" s="130">
        <v>1</v>
      </c>
      <c r="L48" s="130">
        <v>1</v>
      </c>
      <c r="M48" s="126">
        <v>0</v>
      </c>
      <c r="N48" s="122">
        <v>0</v>
      </c>
      <c r="O48" s="107"/>
      <c r="P48" s="107"/>
      <c r="Q48" s="330"/>
      <c r="R48" s="330"/>
      <c r="S48" s="332">
        <f>J48-Q48</f>
        <v>0</v>
      </c>
    </row>
    <row r="49" spans="1:21" ht="14.25" hidden="1" customHeight="1" x14ac:dyDescent="0.2">
      <c r="A49" s="144"/>
      <c r="B49" s="386"/>
      <c r="C49" s="107"/>
      <c r="D49" s="116" t="s">
        <v>18</v>
      </c>
      <c r="E49" s="18"/>
      <c r="F49" s="119"/>
      <c r="G49" s="112"/>
      <c r="H49" s="106"/>
      <c r="I49" s="106"/>
      <c r="J49" s="329"/>
      <c r="K49" s="121"/>
      <c r="L49" s="121"/>
      <c r="M49" s="126"/>
      <c r="N49" s="124"/>
      <c r="O49" s="107"/>
      <c r="P49" s="107"/>
      <c r="Q49" s="331"/>
      <c r="R49" s="331"/>
      <c r="S49" s="326"/>
    </row>
    <row r="50" spans="1:21" ht="157.5" hidden="1" customHeight="1" x14ac:dyDescent="0.2">
      <c r="A50" s="168"/>
      <c r="B50" s="387"/>
      <c r="C50" s="128"/>
      <c r="D50" s="214" t="s">
        <v>139</v>
      </c>
      <c r="E50" s="142" t="s">
        <v>126</v>
      </c>
      <c r="F50" s="160">
        <v>744</v>
      </c>
      <c r="G50" s="154">
        <v>201</v>
      </c>
      <c r="H50" s="156">
        <v>1</v>
      </c>
      <c r="I50" s="156"/>
      <c r="J50" s="329"/>
      <c r="K50" s="156">
        <v>1</v>
      </c>
      <c r="L50" s="156">
        <v>1</v>
      </c>
      <c r="M50" s="132">
        <v>0</v>
      </c>
      <c r="N50" s="133">
        <v>0</v>
      </c>
      <c r="O50" s="128"/>
      <c r="P50" s="128"/>
      <c r="Q50" s="331"/>
      <c r="R50" s="331"/>
      <c r="S50" s="326"/>
    </row>
    <row r="51" spans="1:21" ht="137.25" customHeight="1" thickBot="1" x14ac:dyDescent="0.25">
      <c r="A51" s="217" t="s">
        <v>150</v>
      </c>
      <c r="B51" s="198" t="s">
        <v>151</v>
      </c>
      <c r="C51" s="199"/>
      <c r="D51" s="216" t="s">
        <v>140</v>
      </c>
      <c r="E51" s="200" t="s">
        <v>126</v>
      </c>
      <c r="F51" s="201">
        <v>744</v>
      </c>
      <c r="G51" s="201" t="s">
        <v>153</v>
      </c>
      <c r="H51" s="202">
        <v>1</v>
      </c>
      <c r="I51" s="202"/>
      <c r="J51" s="203">
        <v>3113800</v>
      </c>
      <c r="K51" s="202">
        <v>1</v>
      </c>
      <c r="L51" s="202"/>
      <c r="M51" s="204">
        <v>0</v>
      </c>
      <c r="N51" s="205">
        <v>0</v>
      </c>
      <c r="O51" s="201"/>
      <c r="P51" s="201"/>
      <c r="Q51" s="462">
        <v>3113800</v>
      </c>
      <c r="R51" s="206">
        <v>3113800</v>
      </c>
      <c r="S51" s="207">
        <v>0</v>
      </c>
    </row>
    <row r="52" spans="1:21" ht="24.75" hidden="1" customHeight="1" x14ac:dyDescent="0.2">
      <c r="A52" s="218"/>
      <c r="B52" s="208"/>
      <c r="C52" s="219"/>
      <c r="D52" s="220"/>
      <c r="E52" s="185"/>
      <c r="F52" s="221"/>
      <c r="G52" s="222"/>
      <c r="H52" s="223"/>
      <c r="I52" s="223"/>
      <c r="J52" s="209"/>
      <c r="K52" s="223"/>
      <c r="L52" s="223"/>
      <c r="M52" s="224"/>
      <c r="N52" s="225"/>
      <c r="O52" s="219"/>
      <c r="P52" s="219"/>
      <c r="Q52" s="463"/>
      <c r="R52" s="210"/>
      <c r="S52" s="211"/>
    </row>
    <row r="53" spans="1:21" ht="98.25" customHeight="1" x14ac:dyDescent="0.2">
      <c r="A53" s="373" t="s">
        <v>156</v>
      </c>
      <c r="B53" s="170" t="s">
        <v>151</v>
      </c>
      <c r="C53" s="381"/>
      <c r="D53" s="367" t="s">
        <v>158</v>
      </c>
      <c r="E53" s="375" t="s">
        <v>126</v>
      </c>
      <c r="F53" s="413">
        <v>744</v>
      </c>
      <c r="G53" s="413">
        <v>100</v>
      </c>
      <c r="H53" s="344">
        <v>1</v>
      </c>
      <c r="I53" s="344"/>
      <c r="J53" s="336">
        <v>226548</v>
      </c>
      <c r="K53" s="344">
        <v>1</v>
      </c>
      <c r="L53" s="344">
        <v>1</v>
      </c>
      <c r="M53" s="426">
        <v>0</v>
      </c>
      <c r="N53" s="428">
        <v>0</v>
      </c>
      <c r="O53" s="413"/>
      <c r="P53" s="413"/>
      <c r="Q53" s="464">
        <v>169723.5</v>
      </c>
      <c r="R53" s="226">
        <v>169723.5</v>
      </c>
      <c r="S53" s="188">
        <v>0</v>
      </c>
    </row>
    <row r="54" spans="1:21" ht="108" customHeight="1" thickBot="1" x14ac:dyDescent="0.25">
      <c r="A54" s="374"/>
      <c r="B54" s="227" t="s">
        <v>157</v>
      </c>
      <c r="C54" s="382"/>
      <c r="D54" s="368"/>
      <c r="E54" s="376"/>
      <c r="F54" s="414"/>
      <c r="G54" s="414"/>
      <c r="H54" s="346"/>
      <c r="I54" s="346"/>
      <c r="J54" s="338"/>
      <c r="K54" s="346"/>
      <c r="L54" s="346"/>
      <c r="M54" s="427"/>
      <c r="N54" s="429"/>
      <c r="O54" s="414"/>
      <c r="P54" s="414"/>
      <c r="Q54" s="465">
        <f>56637+187.5</f>
        <v>56824.5</v>
      </c>
      <c r="R54" s="228">
        <f>56637+187.5</f>
        <v>56824.5</v>
      </c>
      <c r="S54" s="229">
        <f>56824.5-Q54</f>
        <v>0</v>
      </c>
      <c r="U54" s="169"/>
    </row>
    <row r="55" spans="1:21" ht="32.25" customHeight="1" x14ac:dyDescent="0.2">
      <c r="A55" s="373" t="s">
        <v>152</v>
      </c>
      <c r="B55" s="439" t="s">
        <v>151</v>
      </c>
      <c r="C55" s="434"/>
      <c r="D55" s="367" t="s">
        <v>155</v>
      </c>
      <c r="E55" s="375" t="s">
        <v>126</v>
      </c>
      <c r="F55" s="413">
        <v>744</v>
      </c>
      <c r="G55" s="437" t="s">
        <v>154</v>
      </c>
      <c r="H55" s="344">
        <v>1</v>
      </c>
      <c r="I55" s="344"/>
      <c r="J55" s="336">
        <v>143740.79999999999</v>
      </c>
      <c r="K55" s="344">
        <v>1</v>
      </c>
      <c r="L55" s="344"/>
      <c r="M55" s="426">
        <v>0</v>
      </c>
      <c r="N55" s="428">
        <v>0</v>
      </c>
      <c r="O55" s="434"/>
      <c r="P55" s="434"/>
      <c r="Q55" s="466">
        <v>143740.79999999999</v>
      </c>
      <c r="R55" s="440">
        <v>143740.79999999999</v>
      </c>
      <c r="S55" s="438">
        <v>0</v>
      </c>
    </row>
    <row r="56" spans="1:21" ht="84" customHeight="1" thickBot="1" x14ac:dyDescent="0.25">
      <c r="A56" s="374"/>
      <c r="B56" s="385"/>
      <c r="C56" s="436"/>
      <c r="D56" s="368"/>
      <c r="E56" s="376"/>
      <c r="F56" s="414"/>
      <c r="G56" s="414"/>
      <c r="H56" s="346"/>
      <c r="I56" s="346"/>
      <c r="J56" s="338"/>
      <c r="K56" s="346"/>
      <c r="L56" s="346"/>
      <c r="M56" s="427"/>
      <c r="N56" s="429"/>
      <c r="O56" s="436"/>
      <c r="P56" s="436"/>
      <c r="Q56" s="467"/>
      <c r="R56" s="441"/>
      <c r="S56" s="335"/>
    </row>
    <row r="57" spans="1:21" ht="25.5" customHeight="1" thickBot="1" x14ac:dyDescent="0.25">
      <c r="A57" s="362" t="s">
        <v>7</v>
      </c>
      <c r="B57" s="362"/>
      <c r="C57" s="362"/>
      <c r="D57" s="362"/>
      <c r="E57" s="362"/>
      <c r="F57" s="362"/>
      <c r="G57" s="362"/>
      <c r="H57" s="362"/>
      <c r="I57" s="363"/>
      <c r="J57" s="149">
        <f>J37+J41+J51+J53+J55</f>
        <v>4873370.8</v>
      </c>
      <c r="K57" s="395" t="s">
        <v>7</v>
      </c>
      <c r="L57" s="362"/>
      <c r="M57" s="362"/>
      <c r="N57" s="362"/>
      <c r="O57" s="362"/>
      <c r="P57" s="363"/>
      <c r="Q57" s="149">
        <f>Q37+Q38+Q41+Q42+Q51+Q53+Q54+Q55</f>
        <v>4873370.8</v>
      </c>
      <c r="R57" s="149">
        <f t="shared" ref="R57" si="0">R37+R38+R41+R42+R51+R53+R54+R55</f>
        <v>4873370.8</v>
      </c>
      <c r="S57" s="149">
        <f>S37+S38+S41+S42+S51+S53+S54+S55</f>
        <v>0</v>
      </c>
    </row>
    <row r="58" spans="1:21" x14ac:dyDescent="0.2">
      <c r="A58" s="77"/>
      <c r="B58" s="77"/>
      <c r="C58" s="99"/>
      <c r="D58" s="77"/>
      <c r="E58" s="77"/>
      <c r="F58" s="77"/>
      <c r="G58" s="77"/>
      <c r="H58" s="77"/>
      <c r="I58" s="77"/>
      <c r="J58" s="146"/>
      <c r="K58" s="77"/>
      <c r="L58" s="77"/>
      <c r="M58" s="77"/>
      <c r="N58" s="77"/>
      <c r="O58" s="77"/>
      <c r="S58" s="137"/>
    </row>
    <row r="59" spans="1:21" ht="15.75" x14ac:dyDescent="0.2">
      <c r="A59" s="79" t="s">
        <v>111</v>
      </c>
      <c r="B59" s="79"/>
      <c r="C59" s="101"/>
      <c r="D59" s="189" t="s">
        <v>168</v>
      </c>
      <c r="E59" s="190"/>
      <c r="F59" s="189"/>
      <c r="G59" s="190"/>
      <c r="H59" s="404" t="s">
        <v>169</v>
      </c>
      <c r="I59" s="404"/>
      <c r="K59" s="77"/>
      <c r="L59" s="77"/>
      <c r="M59" s="77"/>
      <c r="N59" s="77"/>
      <c r="O59" s="77"/>
      <c r="Q59" s="138">
        <v>4377154.47</v>
      </c>
    </row>
    <row r="60" spans="1:21" ht="21.75" customHeight="1" x14ac:dyDescent="0.2">
      <c r="A60" s="79"/>
      <c r="B60" s="79"/>
      <c r="C60" s="101"/>
      <c r="D60" s="191" t="s">
        <v>77</v>
      </c>
      <c r="E60" s="190"/>
      <c r="F60" s="191" t="s">
        <v>24</v>
      </c>
      <c r="G60" s="190"/>
      <c r="H60" s="323" t="s">
        <v>25</v>
      </c>
      <c r="I60" s="323"/>
      <c r="K60" s="77"/>
      <c r="L60" s="77"/>
      <c r="M60" s="77"/>
      <c r="N60" s="77"/>
      <c r="O60" s="77"/>
      <c r="Q60" s="187"/>
    </row>
    <row r="61" spans="1:21" ht="17.25" customHeight="1" x14ac:dyDescent="0.2">
      <c r="A61" s="79" t="s">
        <v>112</v>
      </c>
      <c r="B61" s="79"/>
      <c r="C61" s="101"/>
      <c r="D61" s="189" t="s">
        <v>165</v>
      </c>
      <c r="E61" s="190"/>
      <c r="F61" s="405"/>
      <c r="G61" s="405"/>
      <c r="H61" s="405" t="s">
        <v>166</v>
      </c>
      <c r="I61" s="405"/>
      <c r="K61" s="77"/>
      <c r="L61" s="77"/>
      <c r="M61" s="77"/>
      <c r="N61" s="77"/>
      <c r="O61" s="77"/>
    </row>
    <row r="62" spans="1:21" ht="25.5" customHeight="1" x14ac:dyDescent="0.2">
      <c r="A62" s="79"/>
      <c r="B62" s="79"/>
      <c r="C62" s="101"/>
      <c r="D62" s="191" t="s">
        <v>77</v>
      </c>
      <c r="E62" s="190"/>
      <c r="F62" s="323" t="s">
        <v>113</v>
      </c>
      <c r="G62" s="323"/>
      <c r="H62" s="323" t="s">
        <v>114</v>
      </c>
      <c r="I62" s="323"/>
      <c r="K62" s="87"/>
      <c r="L62" s="87"/>
      <c r="M62" s="87"/>
      <c r="N62" s="87"/>
      <c r="O62" s="87"/>
    </row>
    <row r="63" spans="1:21" x14ac:dyDescent="0.2">
      <c r="A63" s="307" t="s">
        <v>78</v>
      </c>
      <c r="B63" s="307"/>
      <c r="C63" s="307"/>
      <c r="D63" s="307"/>
      <c r="E63" s="307"/>
      <c r="F63" s="307"/>
      <c r="G63" s="307"/>
      <c r="H63" s="307"/>
      <c r="I63" s="307"/>
      <c r="J63" s="146"/>
      <c r="K63" s="87"/>
      <c r="L63" s="87"/>
      <c r="M63" s="87"/>
      <c r="N63" s="87"/>
      <c r="O63" s="87"/>
    </row>
    <row r="64" spans="1:21" x14ac:dyDescent="0.2">
      <c r="A64" s="87"/>
      <c r="B64" s="87"/>
      <c r="C64" s="87"/>
      <c r="D64" s="87"/>
      <c r="E64" s="87"/>
      <c r="F64" s="87"/>
      <c r="G64" s="87"/>
      <c r="H64" s="87"/>
      <c r="I64" s="87"/>
      <c r="J64" s="150"/>
      <c r="K64" s="87"/>
      <c r="L64" s="87"/>
      <c r="M64" s="87"/>
      <c r="N64" s="87"/>
      <c r="O64" s="87"/>
    </row>
    <row r="65" spans="1:15" x14ac:dyDescent="0.2">
      <c r="A65" s="87"/>
      <c r="B65" s="87"/>
      <c r="C65" s="87"/>
      <c r="D65" s="24" t="s">
        <v>115</v>
      </c>
      <c r="E65" s="87"/>
      <c r="F65" s="87"/>
      <c r="G65" s="87"/>
      <c r="H65" s="87"/>
      <c r="I65" s="87"/>
      <c r="J65" s="150"/>
      <c r="K65" s="87"/>
      <c r="L65" s="87"/>
      <c r="M65" s="87"/>
      <c r="N65" s="87"/>
      <c r="O65" s="87"/>
    </row>
    <row r="66" spans="1:15" x14ac:dyDescent="0.2">
      <c r="A66" s="87"/>
      <c r="B66" s="87"/>
      <c r="C66" s="87"/>
      <c r="D66" s="24" t="s">
        <v>116</v>
      </c>
      <c r="E66" s="87"/>
      <c r="F66" s="87"/>
      <c r="G66" s="87"/>
      <c r="H66" s="87"/>
      <c r="I66" s="87"/>
      <c r="J66" s="150"/>
      <c r="K66" s="87"/>
      <c r="L66" s="87"/>
      <c r="M66" s="87"/>
      <c r="N66" s="87"/>
      <c r="O66" s="87"/>
    </row>
    <row r="67" spans="1:15" ht="13.5" thickBot="1" x14ac:dyDescent="0.25">
      <c r="A67" s="87"/>
      <c r="B67" s="87"/>
      <c r="C67" s="87"/>
      <c r="D67" s="87"/>
      <c r="E67" s="87"/>
      <c r="F67" s="87"/>
      <c r="G67" s="87"/>
      <c r="H67" s="87"/>
      <c r="I67" s="87"/>
      <c r="J67" s="150"/>
      <c r="K67" s="87"/>
      <c r="L67" s="87"/>
      <c r="M67" s="87"/>
      <c r="N67" s="87"/>
      <c r="O67" s="87"/>
    </row>
    <row r="68" spans="1:15" ht="13.5" thickBot="1" x14ac:dyDescent="0.25">
      <c r="A68" s="396" t="s">
        <v>117</v>
      </c>
      <c r="B68" s="397"/>
      <c r="C68" s="397"/>
      <c r="D68" s="397"/>
      <c r="E68" s="397"/>
      <c r="F68" s="398"/>
      <c r="G68" s="396" t="s">
        <v>118</v>
      </c>
      <c r="H68" s="397"/>
      <c r="I68" s="397"/>
      <c r="J68" s="324" t="s">
        <v>29</v>
      </c>
      <c r="K68" s="402" t="s">
        <v>28</v>
      </c>
      <c r="L68" s="92" t="s">
        <v>6</v>
      </c>
      <c r="M68" s="93"/>
      <c r="N68" s="87"/>
      <c r="O68" s="87"/>
    </row>
    <row r="69" spans="1:15" ht="64.5" thickBot="1" x14ac:dyDescent="0.25">
      <c r="A69" s="399"/>
      <c r="B69" s="400"/>
      <c r="C69" s="400"/>
      <c r="D69" s="400"/>
      <c r="E69" s="400"/>
      <c r="F69" s="401"/>
      <c r="G69" s="399"/>
      <c r="H69" s="400"/>
      <c r="I69" s="400"/>
      <c r="J69" s="325"/>
      <c r="K69" s="403"/>
      <c r="L69" s="82" t="s">
        <v>119</v>
      </c>
      <c r="M69" s="82" t="s">
        <v>105</v>
      </c>
      <c r="N69" s="87"/>
      <c r="O69" s="87"/>
    </row>
    <row r="70" spans="1:15" ht="13.5" thickBot="1" x14ac:dyDescent="0.25">
      <c r="A70" s="304">
        <v>1</v>
      </c>
      <c r="B70" s="305"/>
      <c r="C70" s="305"/>
      <c r="D70" s="305"/>
      <c r="E70" s="305"/>
      <c r="F70" s="394"/>
      <c r="G70" s="304"/>
      <c r="H70" s="305"/>
      <c r="I70" s="394"/>
      <c r="J70" s="151"/>
      <c r="K70" s="94">
        <v>4</v>
      </c>
      <c r="L70" s="94">
        <v>5</v>
      </c>
      <c r="M70" s="94">
        <v>6</v>
      </c>
      <c r="N70" s="87"/>
      <c r="O70" s="87"/>
    </row>
    <row r="71" spans="1:15" ht="13.5" thickBot="1" x14ac:dyDescent="0.25">
      <c r="A71" s="308" t="s">
        <v>120</v>
      </c>
      <c r="B71" s="309"/>
      <c r="C71" s="309"/>
      <c r="D71" s="309"/>
      <c r="E71" s="309"/>
      <c r="F71" s="310"/>
      <c r="G71" s="461" t="s">
        <v>157</v>
      </c>
      <c r="H71" s="451"/>
      <c r="I71" s="452"/>
      <c r="J71" s="453" t="s">
        <v>170</v>
      </c>
      <c r="K71" s="454">
        <v>241</v>
      </c>
      <c r="L71" s="455">
        <v>56824.5</v>
      </c>
      <c r="M71" s="456">
        <f t="shared" ref="M71" si="1">L71</f>
        <v>56824.5</v>
      </c>
    </row>
    <row r="72" spans="1:15" ht="13.5" thickBot="1" x14ac:dyDescent="0.25">
      <c r="A72" s="448"/>
      <c r="B72" s="306"/>
      <c r="C72" s="306"/>
      <c r="D72" s="306"/>
      <c r="E72" s="306"/>
      <c r="F72" s="449"/>
      <c r="G72" s="450" t="s">
        <v>151</v>
      </c>
      <c r="H72" s="457"/>
      <c r="I72" s="458"/>
      <c r="J72" s="453" t="s">
        <v>170</v>
      </c>
      <c r="K72" s="454">
        <v>241</v>
      </c>
      <c r="L72" s="455">
        <f>R50+R53</f>
        <v>169723.5</v>
      </c>
      <c r="M72" s="455"/>
    </row>
    <row r="73" spans="1:15" ht="13.5" thickBot="1" x14ac:dyDescent="0.25">
      <c r="A73" s="448"/>
      <c r="B73" s="306"/>
      <c r="C73" s="306"/>
      <c r="D73" s="306"/>
      <c r="E73" s="306"/>
      <c r="F73" s="449"/>
      <c r="G73" s="450" t="s">
        <v>151</v>
      </c>
      <c r="H73" s="457"/>
      <c r="I73" s="458"/>
      <c r="J73" s="453" t="s">
        <v>172</v>
      </c>
      <c r="K73" s="454">
        <v>241</v>
      </c>
      <c r="L73" s="455">
        <v>143740.79999999999</v>
      </c>
      <c r="M73" s="455"/>
    </row>
    <row r="74" spans="1:15" ht="13.5" thickBot="1" x14ac:dyDescent="0.25">
      <c r="A74" s="448"/>
      <c r="B74" s="306"/>
      <c r="C74" s="306"/>
      <c r="D74" s="306"/>
      <c r="E74" s="306"/>
      <c r="F74" s="449"/>
      <c r="G74" s="450" t="s">
        <v>151</v>
      </c>
      <c r="H74" s="451"/>
      <c r="I74" s="452"/>
      <c r="J74" s="453" t="s">
        <v>173</v>
      </c>
      <c r="K74" s="454">
        <v>241</v>
      </c>
      <c r="L74" s="459">
        <v>3113800</v>
      </c>
      <c r="M74" s="460"/>
    </row>
    <row r="75" spans="1:15" ht="13.5" customHeight="1" thickBot="1" x14ac:dyDescent="0.25">
      <c r="A75" s="448"/>
      <c r="B75" s="306"/>
      <c r="C75" s="306"/>
      <c r="D75" s="306"/>
      <c r="E75" s="306"/>
      <c r="F75" s="449"/>
      <c r="G75" s="450" t="s">
        <v>137</v>
      </c>
      <c r="H75" s="451"/>
      <c r="I75" s="452"/>
      <c r="J75" s="453" t="s">
        <v>171</v>
      </c>
      <c r="K75" s="454">
        <v>241</v>
      </c>
      <c r="L75" s="455">
        <v>1374699.77</v>
      </c>
      <c r="M75" s="455"/>
    </row>
    <row r="76" spans="1:15" ht="13.5" thickBot="1" x14ac:dyDescent="0.25">
      <c r="A76" s="448"/>
      <c r="B76" s="306"/>
      <c r="C76" s="306"/>
      <c r="D76" s="306"/>
      <c r="E76" s="306"/>
      <c r="F76" s="449"/>
      <c r="G76" s="450" t="s">
        <v>142</v>
      </c>
      <c r="H76" s="451"/>
      <c r="I76" s="452"/>
      <c r="J76" s="453" t="s">
        <v>171</v>
      </c>
      <c r="K76" s="454">
        <v>241</v>
      </c>
      <c r="L76" s="459">
        <v>14582.23</v>
      </c>
      <c r="M76" s="460">
        <v>14582.23</v>
      </c>
    </row>
    <row r="77" spans="1:15" ht="13.5" thickBot="1" x14ac:dyDescent="0.25">
      <c r="A77" s="311"/>
      <c r="B77" s="312"/>
      <c r="C77" s="312"/>
      <c r="D77" s="312"/>
      <c r="E77" s="312"/>
      <c r="F77" s="313"/>
      <c r="G77" s="450"/>
      <c r="H77" s="451"/>
      <c r="I77" s="452"/>
      <c r="J77" s="453"/>
      <c r="K77" s="454"/>
      <c r="L77" s="459"/>
      <c r="M77" s="460"/>
    </row>
    <row r="78" spans="1:15" ht="26.25" customHeight="1" thickBot="1" x14ac:dyDescent="0.25">
      <c r="A78" s="308" t="s">
        <v>121</v>
      </c>
      <c r="B78" s="309"/>
      <c r="C78" s="309"/>
      <c r="D78" s="309"/>
      <c r="E78" s="309"/>
      <c r="F78" s="310"/>
      <c r="G78" s="304"/>
      <c r="H78" s="305"/>
      <c r="I78" s="305"/>
      <c r="J78" s="151"/>
      <c r="K78" s="82"/>
      <c r="L78" s="82"/>
      <c r="M78" s="82"/>
    </row>
    <row r="79" spans="1:15" ht="13.5" thickBot="1" x14ac:dyDescent="0.25">
      <c r="A79" s="301" t="s">
        <v>122</v>
      </c>
      <c r="B79" s="302"/>
      <c r="C79" s="302"/>
      <c r="D79" s="302"/>
      <c r="E79" s="302"/>
      <c r="F79" s="303"/>
      <c r="G79" s="304"/>
      <c r="H79" s="305"/>
      <c r="I79" s="305"/>
      <c r="J79" s="151"/>
      <c r="K79" s="82"/>
      <c r="L79" s="82"/>
      <c r="M79" s="82"/>
    </row>
    <row r="80" spans="1:15" ht="13.5" thickBot="1" x14ac:dyDescent="0.25">
      <c r="A80" s="301" t="s">
        <v>123</v>
      </c>
      <c r="B80" s="302"/>
      <c r="C80" s="302"/>
      <c r="D80" s="302"/>
      <c r="E80" s="302"/>
      <c r="F80" s="303"/>
      <c r="G80" s="304"/>
      <c r="H80" s="305"/>
      <c r="I80" s="305"/>
      <c r="J80" s="151"/>
      <c r="K80" s="82"/>
      <c r="L80" s="82"/>
      <c r="M80" s="82"/>
    </row>
    <row r="81" spans="1:19" x14ac:dyDescent="0.2">
      <c r="A81" s="95"/>
      <c r="B81" s="95"/>
      <c r="C81" s="102"/>
      <c r="D81" s="96"/>
      <c r="E81" s="96"/>
      <c r="F81" s="95"/>
      <c r="G81" s="97"/>
      <c r="H81" s="98"/>
      <c r="I81" s="97"/>
      <c r="J81" s="146"/>
      <c r="K81" s="77"/>
      <c r="L81" s="77"/>
      <c r="M81" s="87"/>
      <c r="N81" s="87"/>
      <c r="O81" s="87"/>
      <c r="P81" s="87"/>
      <c r="Q81" s="87"/>
      <c r="R81" s="87"/>
      <c r="S81" s="87"/>
    </row>
    <row r="82" spans="1:19" x14ac:dyDescent="0.2">
      <c r="A82" s="96"/>
      <c r="B82" s="96"/>
      <c r="C82" s="102"/>
      <c r="D82" s="96"/>
      <c r="E82" s="96"/>
      <c r="F82" s="96"/>
      <c r="G82" s="98"/>
      <c r="H82" s="98"/>
      <c r="I82" s="98"/>
      <c r="J82" s="146"/>
      <c r="K82" s="77"/>
      <c r="L82" s="77"/>
      <c r="M82" s="87"/>
      <c r="N82" s="87"/>
      <c r="O82" s="87"/>
      <c r="P82" s="87"/>
      <c r="Q82" s="87"/>
      <c r="R82" s="87"/>
      <c r="S82" s="87"/>
    </row>
    <row r="83" spans="1:19" ht="13.5" thickBot="1" x14ac:dyDescent="0.25">
      <c r="A83" s="306" t="s">
        <v>124</v>
      </c>
      <c r="B83" s="306"/>
      <c r="C83" s="102"/>
      <c r="D83" s="80"/>
      <c r="E83" s="77"/>
      <c r="F83" s="80"/>
      <c r="G83" s="80"/>
      <c r="H83" s="77"/>
      <c r="I83" s="80"/>
      <c r="J83" s="152"/>
      <c r="K83" s="80"/>
      <c r="L83" s="80"/>
      <c r="M83" s="87"/>
      <c r="N83" s="87"/>
      <c r="O83" s="87"/>
      <c r="P83" s="87"/>
      <c r="Q83" s="87"/>
      <c r="R83" s="87"/>
      <c r="S83" s="87"/>
    </row>
    <row r="84" spans="1:19" ht="25.5" x14ac:dyDescent="0.2">
      <c r="A84" s="79"/>
      <c r="B84" s="79"/>
      <c r="C84" s="101"/>
      <c r="D84" s="77" t="s">
        <v>77</v>
      </c>
      <c r="E84" s="79"/>
      <c r="F84" s="91" t="s">
        <v>24</v>
      </c>
      <c r="G84" s="91"/>
      <c r="H84" s="79"/>
      <c r="I84" s="91" t="s">
        <v>25</v>
      </c>
      <c r="J84" s="153"/>
      <c r="K84" s="91"/>
      <c r="L84" s="91"/>
    </row>
    <row r="85" spans="1:19" ht="13.5" thickBot="1" x14ac:dyDescent="0.25">
      <c r="A85" s="79" t="s">
        <v>112</v>
      </c>
      <c r="B85" s="79"/>
      <c r="C85" s="101"/>
      <c r="D85" s="80"/>
      <c r="E85" s="79"/>
      <c r="F85" s="80"/>
      <c r="G85" s="80"/>
      <c r="H85" s="79"/>
      <c r="I85" s="80"/>
      <c r="J85" s="152"/>
      <c r="K85" s="80"/>
      <c r="L85" s="80"/>
    </row>
    <row r="86" spans="1:19" ht="38.25" x14ac:dyDescent="0.2">
      <c r="A86" s="79"/>
      <c r="B86" s="79"/>
      <c r="C86" s="101"/>
      <c r="D86" s="77" t="s">
        <v>77</v>
      </c>
      <c r="E86" s="79"/>
      <c r="F86" s="91" t="s">
        <v>113</v>
      </c>
      <c r="G86" s="91"/>
      <c r="H86" s="79"/>
      <c r="I86" s="91" t="s">
        <v>114</v>
      </c>
      <c r="J86" s="153"/>
      <c r="K86" s="91"/>
      <c r="L86" s="91"/>
    </row>
    <row r="87" spans="1:19" x14ac:dyDescent="0.2">
      <c r="A87" s="307" t="s">
        <v>78</v>
      </c>
      <c r="B87" s="307"/>
      <c r="C87" s="307"/>
      <c r="D87" s="307"/>
      <c r="E87" s="307"/>
      <c r="F87" s="307"/>
      <c r="G87" s="307"/>
      <c r="H87" s="307"/>
      <c r="I87" s="307"/>
      <c r="J87" s="307"/>
      <c r="K87" s="307"/>
      <c r="L87" s="307"/>
      <c r="M87" s="307"/>
    </row>
  </sheetData>
  <mergeCells count="138">
    <mergeCell ref="S55:S56"/>
    <mergeCell ref="B55:B56"/>
    <mergeCell ref="Q55:Q56"/>
    <mergeCell ref="R55:R56"/>
    <mergeCell ref="K55:K56"/>
    <mergeCell ref="L55:L56"/>
    <mergeCell ref="M55:M56"/>
    <mergeCell ref="N55:N56"/>
    <mergeCell ref="O55:O56"/>
    <mergeCell ref="P55:P56"/>
    <mergeCell ref="A55:A56"/>
    <mergeCell ref="C55:C56"/>
    <mergeCell ref="D55:D56"/>
    <mergeCell ref="E55:E56"/>
    <mergeCell ref="F55:F56"/>
    <mergeCell ref="G55:G56"/>
    <mergeCell ref="H55:H56"/>
    <mergeCell ref="I55:I56"/>
    <mergeCell ref="J55:J56"/>
    <mergeCell ref="R23:R25"/>
    <mergeCell ref="M53:M54"/>
    <mergeCell ref="N53:N54"/>
    <mergeCell ref="O53:O54"/>
    <mergeCell ref="P53:P54"/>
    <mergeCell ref="M37:M38"/>
    <mergeCell ref="N37:N38"/>
    <mergeCell ref="O37:O38"/>
    <mergeCell ref="P37:P38"/>
    <mergeCell ref="M41:M42"/>
    <mergeCell ref="N41:N42"/>
    <mergeCell ref="O41:O42"/>
    <mergeCell ref="P41:P42"/>
    <mergeCell ref="K53:K54"/>
    <mergeCell ref="J30:J36"/>
    <mergeCell ref="J53:J54"/>
    <mergeCell ref="J41:J44"/>
    <mergeCell ref="Q42:Q44"/>
    <mergeCell ref="R42:R44"/>
    <mergeCell ref="K37:K38"/>
    <mergeCell ref="L37:L38"/>
    <mergeCell ref="K41:K42"/>
    <mergeCell ref="L41:L42"/>
    <mergeCell ref="C41:C44"/>
    <mergeCell ref="E41:E42"/>
    <mergeCell ref="F41:F42"/>
    <mergeCell ref="G41:G42"/>
    <mergeCell ref="H41:H42"/>
    <mergeCell ref="I41:I42"/>
    <mergeCell ref="J26:J28"/>
    <mergeCell ref="K26:P26"/>
    <mergeCell ref="Q26:R27"/>
    <mergeCell ref="A37:A40"/>
    <mergeCell ref="Q45:Q47"/>
    <mergeCell ref="A70:F70"/>
    <mergeCell ref="A78:F78"/>
    <mergeCell ref="G70:I70"/>
    <mergeCell ref="K57:P57"/>
    <mergeCell ref="A63:I63"/>
    <mergeCell ref="J45:J47"/>
    <mergeCell ref="A68:F69"/>
    <mergeCell ref="G68:I69"/>
    <mergeCell ref="K68:K69"/>
    <mergeCell ref="H59:I59"/>
    <mergeCell ref="H60:I60"/>
    <mergeCell ref="F61:G61"/>
    <mergeCell ref="F62:G62"/>
    <mergeCell ref="H61:I61"/>
    <mergeCell ref="C37:C40"/>
    <mergeCell ref="E37:E38"/>
    <mergeCell ref="F37:F38"/>
    <mergeCell ref="G37:G38"/>
    <mergeCell ref="A41:A44"/>
    <mergeCell ref="F53:F54"/>
    <mergeCell ref="G53:G54"/>
    <mergeCell ref="H53:H54"/>
    <mergeCell ref="A9:F9"/>
    <mergeCell ref="G14:G15"/>
    <mergeCell ref="A26:B27"/>
    <mergeCell ref="E26:F27"/>
    <mergeCell ref="G26:G28"/>
    <mergeCell ref="C26:D27"/>
    <mergeCell ref="H26:I27"/>
    <mergeCell ref="A57:I57"/>
    <mergeCell ref="C10:D10"/>
    <mergeCell ref="C11:D11"/>
    <mergeCell ref="C16:D16"/>
    <mergeCell ref="C12:D12"/>
    <mergeCell ref="D53:D54"/>
    <mergeCell ref="A30:A36"/>
    <mergeCell ref="B30:B36"/>
    <mergeCell ref="A53:A54"/>
    <mergeCell ref="E53:E54"/>
    <mergeCell ref="B45:B47"/>
    <mergeCell ref="D37:D38"/>
    <mergeCell ref="D41:D42"/>
    <mergeCell ref="C53:C54"/>
    <mergeCell ref="B42:B44"/>
    <mergeCell ref="B48:B50"/>
    <mergeCell ref="B38:B40"/>
    <mergeCell ref="S26:S28"/>
    <mergeCell ref="K27:L27"/>
    <mergeCell ref="M27:N27"/>
    <mergeCell ref="O27:P27"/>
    <mergeCell ref="S30:S36"/>
    <mergeCell ref="Q30:Q36"/>
    <mergeCell ref="R30:R36"/>
    <mergeCell ref="H62:I62"/>
    <mergeCell ref="J68:J69"/>
    <mergeCell ref="S45:S47"/>
    <mergeCell ref="J48:J50"/>
    <mergeCell ref="Q48:Q50"/>
    <mergeCell ref="R48:R50"/>
    <mergeCell ref="S48:S50"/>
    <mergeCell ref="S42:S44"/>
    <mergeCell ref="J37:J40"/>
    <mergeCell ref="Q38:Q40"/>
    <mergeCell ref="R38:R40"/>
    <mergeCell ref="S38:S40"/>
    <mergeCell ref="H37:H38"/>
    <mergeCell ref="I37:I38"/>
    <mergeCell ref="I53:I54"/>
    <mergeCell ref="R45:R47"/>
    <mergeCell ref="L53:L54"/>
    <mergeCell ref="A80:F80"/>
    <mergeCell ref="G80:I80"/>
    <mergeCell ref="A83:B83"/>
    <mergeCell ref="A87:M87"/>
    <mergeCell ref="A71:F77"/>
    <mergeCell ref="G71:I71"/>
    <mergeCell ref="G77:I77"/>
    <mergeCell ref="G78:I78"/>
    <mergeCell ref="A79:F79"/>
    <mergeCell ref="G79:I79"/>
    <mergeCell ref="G72:I72"/>
    <mergeCell ref="G75:I75"/>
    <mergeCell ref="G73:I73"/>
    <mergeCell ref="G74:I74"/>
    <mergeCell ref="G76:I76"/>
  </mergeCells>
  <hyperlinks>
    <hyperlink ref="G17" r:id="rId1" tooltip="&quot;ОК 015-94 (МК 002-97). Общероссийский классификатор единиц измерения&quot; (утв. Постановлением Госстандарта России от 26.12.1994 N 366) (ред. от 23.06.2020)_x000b_{КонсультантПлюс}" display="consultantplus://offline/ref=79DD760201CB21444C42833A8173C85A3E42C80FD332783531F8803060C555E5550561D05A8A19D9BD658EA28AFA0ABB9E8EE90CA762A01151u3N"/>
    <hyperlink ref="F28" r:id="rId2" tooltip="&quot;ОК 015-94 (МК 002-97). Общероссийский классификатор единиц измерения&quot; (утв. Постановлением Госстандарта России от 26.12.1994 N 366) (ред. от 23.06.2020)_x000b_{КонсультантПлюс}" display="consultantplus://offline/ref=79DD760201CB21444C42833A8173C85A3E42C80FD332783531F8803060C555E5470539DC5B8F0ED8BA70D8F3CC5AuEN"/>
    <hyperlink ref="K68" r:id="rId3" tooltip="Приказ Минфина России от 29.11.2017 N 209н (ред. от 29.09.2020) &quot;Об утверждении Порядка применения классификации операций сектора государственного управления&quot; (Зарегистрировано в Минюсте России 12.02.2018 N 50003) (с изм. и доп., вступ. в силу с 01.01.202" display="consultantplus://offline/ref=79DD760201CB21444C42833A8173C85A3E42CE0ED235783531F8803060C555E5550561D05A8A11DABA658EA28AFA0ABB9E8EE90CA762A01151u3N"/>
  </hyperlinks>
  <pageMargins left="0.31496062992125984" right="0.11811023622047245" top="0.15748031496062992" bottom="0.15748031496062992" header="0.31496062992125984" footer="0.31496062992125984"/>
  <pageSetup paperSize="9" scale="35" fitToHeight="2" orientation="landscape" r:id="rId4"/>
  <rowBreaks count="1" manualBreakCount="1">
    <brk id="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Приложение 41111</vt:lpstr>
      <vt:lpstr>Приложение 5</vt:lpstr>
      <vt:lpstr>Приложение 5.1 </vt:lpstr>
      <vt:lpstr>прил 5</vt:lpstr>
      <vt:lpstr>'прил 5'!Область_печати</vt:lpstr>
      <vt:lpstr>'Приложение 41111'!Область_печати</vt:lpstr>
      <vt:lpstr>'Приложение 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ДЕПАРТАМЕНТ</dc:title>
  <dc:creator>valent</dc:creator>
  <cp:lastModifiedBy>Veconom</cp:lastModifiedBy>
  <cp:lastPrinted>2025-06-20T11:46:39Z</cp:lastPrinted>
  <dcterms:created xsi:type="dcterms:W3CDTF">2021-02-16T14:56:49Z</dcterms:created>
  <dcterms:modified xsi:type="dcterms:W3CDTF">2026-01-04T07:24:49Z</dcterms:modified>
</cp:coreProperties>
</file>